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8" windowWidth="15120" windowHeight="7956"/>
  </bookViews>
  <sheets>
    <sheet name="Změny na vyžádání vlastníkem" sheetId="4" r:id="rId1"/>
  </sheets>
  <definedNames>
    <definedName name="_xlnm._FilterDatabase" localSheetId="0" hidden="1">'Změny na vyžádání vlastníkem'!$B$1:$G$1</definedName>
    <definedName name="_xlnm.Print_Titles" localSheetId="0">'Změny na vyžádání vlastníkem'!$1:$1</definedName>
  </definedNames>
  <calcPr calcId="145621"/>
</workbook>
</file>

<file path=xl/calcChain.xml><?xml version="1.0" encoding="utf-8"?>
<calcChain xmlns="http://schemas.openxmlformats.org/spreadsheetml/2006/main">
  <c r="K2" i="4" l="1"/>
  <c r="K99" i="4" s="1"/>
  <c r="K3" i="4"/>
  <c r="K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K85" i="4"/>
  <c r="K86" i="4"/>
  <c r="K89" i="4"/>
  <c r="K90" i="4"/>
  <c r="K91" i="4"/>
  <c r="K92" i="4"/>
  <c r="K93" i="4"/>
  <c r="K94" i="4"/>
  <c r="K95" i="4"/>
  <c r="K96" i="4"/>
  <c r="K97" i="4"/>
  <c r="K98" i="4"/>
</calcChain>
</file>

<file path=xl/sharedStrings.xml><?xml version="1.0" encoding="utf-8"?>
<sst xmlns="http://schemas.openxmlformats.org/spreadsheetml/2006/main" count="660" uniqueCount="208">
  <si>
    <t>číslo</t>
  </si>
  <si>
    <t>Plachý</t>
  </si>
  <si>
    <t>provozní středisko</t>
  </si>
  <si>
    <t>obec - část obce</t>
  </si>
  <si>
    <t>druh sítě</t>
  </si>
  <si>
    <t>datum předání na GIS</t>
  </si>
  <si>
    <t>datum zpracování</t>
  </si>
  <si>
    <t>doba zpracování</t>
  </si>
  <si>
    <t>zadal</t>
  </si>
  <si>
    <t>zpracoval</t>
  </si>
  <si>
    <t>poznámka</t>
  </si>
  <si>
    <t>pov</t>
  </si>
  <si>
    <t>ZM327</t>
  </si>
  <si>
    <t>Táborsko</t>
  </si>
  <si>
    <t>Zimmel</t>
  </si>
  <si>
    <t>ZM334</t>
  </si>
  <si>
    <t>připomínkování</t>
  </si>
  <si>
    <t>Pysanczyn</t>
  </si>
  <si>
    <t>ZM335</t>
  </si>
  <si>
    <t>Předávky vody VST Míka</t>
  </si>
  <si>
    <t>Míka</t>
  </si>
  <si>
    <t>ZM354</t>
  </si>
  <si>
    <t>ZM355</t>
  </si>
  <si>
    <t>ZM356</t>
  </si>
  <si>
    <t>ZM416</t>
  </si>
  <si>
    <t>ZM417</t>
  </si>
  <si>
    <t>ZM418</t>
  </si>
  <si>
    <t>ZM419</t>
  </si>
  <si>
    <t>ZM441</t>
  </si>
  <si>
    <t>připomínkování - řadové šoupě</t>
  </si>
  <si>
    <t>ZM442</t>
  </si>
  <si>
    <t>připomínkování - změna DN úseku</t>
  </si>
  <si>
    <t>ZM462</t>
  </si>
  <si>
    <t>zrušení přípojek</t>
  </si>
  <si>
    <t>ZM476</t>
  </si>
  <si>
    <t>změna průběhu přípojky</t>
  </si>
  <si>
    <t>Spirek</t>
  </si>
  <si>
    <t>ZM477</t>
  </si>
  <si>
    <t>změny průběhu přípojek</t>
  </si>
  <si>
    <t>ZM479</t>
  </si>
  <si>
    <t>zákres řadu JVS a jeho napojení na RVS Tábor</t>
  </si>
  <si>
    <t>Kotek</t>
  </si>
  <si>
    <t>ZM517</t>
  </si>
  <si>
    <t>Tábor</t>
  </si>
  <si>
    <t>K</t>
  </si>
  <si>
    <t>Kolář</t>
  </si>
  <si>
    <t>Šolc</t>
  </si>
  <si>
    <t>odlehčovací stoka</t>
  </si>
  <si>
    <t>ZM521</t>
  </si>
  <si>
    <t>Sezimovo Ústí</t>
  </si>
  <si>
    <t>k</t>
  </si>
  <si>
    <t>připomínkování - doměřené kanalizační přípojky</t>
  </si>
  <si>
    <t>ZM523</t>
  </si>
  <si>
    <t>V</t>
  </si>
  <si>
    <t>připomínkování - tlaková pásma</t>
  </si>
  <si>
    <t>ZM525</t>
  </si>
  <si>
    <t>ZM531</t>
  </si>
  <si>
    <t>v</t>
  </si>
  <si>
    <t>chybný stávající zákres přípojky pro Zahrádky - změněn průběh</t>
  </si>
  <si>
    <t>ZM540</t>
  </si>
  <si>
    <t>Tábor - Klokoty</t>
  </si>
  <si>
    <t>regenarace pražského sídliště</t>
  </si>
  <si>
    <t>ZM541</t>
  </si>
  <si>
    <t>Černý</t>
  </si>
  <si>
    <t>upřesnění polohy vrtů N1 a N2</t>
  </si>
  <si>
    <t>ZM544</t>
  </si>
  <si>
    <t>připomínkování - kanalizační řad</t>
  </si>
  <si>
    <t>ZM578</t>
  </si>
  <si>
    <t>Planá nad Lužnicí</t>
  </si>
  <si>
    <t>0.5</t>
  </si>
  <si>
    <t>Smil</t>
  </si>
  <si>
    <t>Zrušený hydrant</t>
  </si>
  <si>
    <t>ZM589</t>
  </si>
  <si>
    <t>oprava zákresu dešťové kanalizace</t>
  </si>
  <si>
    <t>ZM602</t>
  </si>
  <si>
    <t>změna přípojky na vodovodní řad</t>
  </si>
  <si>
    <t>ZM603</t>
  </si>
  <si>
    <t>přemístění hydrantu a šoupěte; zrušená V a K přípojka; nová V přípojka</t>
  </si>
  <si>
    <t>ZM608</t>
  </si>
  <si>
    <t>změna kan. úseku na přípojku</t>
  </si>
  <si>
    <t>ZM609</t>
  </si>
  <si>
    <t>ZM610</t>
  </si>
  <si>
    <t>zrušená šachta + zákres chybějící šachty a zaslepení</t>
  </si>
  <si>
    <t>ZM612</t>
  </si>
  <si>
    <t xml:space="preserve">Tábor </t>
  </si>
  <si>
    <t>dokreslena kanalizační šachta</t>
  </si>
  <si>
    <t>ZM613</t>
  </si>
  <si>
    <t>ZM614</t>
  </si>
  <si>
    <t>ZM616</t>
  </si>
  <si>
    <t>ZM617</t>
  </si>
  <si>
    <t xml:space="preserve">změna průběhu, zrušen hydrant a hydrant. ventil </t>
  </si>
  <si>
    <t>ZM626</t>
  </si>
  <si>
    <t>přepojení přípojek</t>
  </si>
  <si>
    <t>ZM634</t>
  </si>
  <si>
    <t>dokreslena kanalizační šachta + změna materiálu na řadu</t>
  </si>
  <si>
    <t>ZM635</t>
  </si>
  <si>
    <t xml:space="preserve">dokresleny kan. šachty + změna materiálu na řadu </t>
  </si>
  <si>
    <t>ZM644</t>
  </si>
  <si>
    <t>upřesnění přípojek</t>
  </si>
  <si>
    <t>ZM645</t>
  </si>
  <si>
    <t>dokreslen přibližně řad včetně přípojek</t>
  </si>
  <si>
    <t>ZM672</t>
  </si>
  <si>
    <t>ul. Budějovická - úpravy trasy, změny dimenzí</t>
  </si>
  <si>
    <t>ZM679</t>
  </si>
  <si>
    <t xml:space="preserve">geodetické zaměření vodovod. přípojek </t>
  </si>
  <si>
    <t>ZM681</t>
  </si>
  <si>
    <t>Zrušení vodovodních přípojek</t>
  </si>
  <si>
    <t>ZM703</t>
  </si>
  <si>
    <t>úprava trasy kanalizace a změna dimenze</t>
  </si>
  <si>
    <t>ZM710</t>
  </si>
  <si>
    <t>upravena trasa kanalizace dle dokumentace</t>
  </si>
  <si>
    <t>ZM712</t>
  </si>
  <si>
    <t>výměna šoupat a hydrantu</t>
  </si>
  <si>
    <t>ZM735</t>
  </si>
  <si>
    <t>Tábor - Náchod</t>
  </si>
  <si>
    <t>Holeček</t>
  </si>
  <si>
    <t>změna úseku ze stoky jednotné na splaškovou a doplnění výtlačné kanalizace</t>
  </si>
  <si>
    <t>ZM737</t>
  </si>
  <si>
    <t>ZM742</t>
  </si>
  <si>
    <t>zrušena redukční šachta</t>
  </si>
  <si>
    <t>ZM751</t>
  </si>
  <si>
    <t>Tábor - Měšice</t>
  </si>
  <si>
    <t>doplněny hloubky, dimenze a materiál šachet a kan.vpustí + upravena trasa dešťové kan.</t>
  </si>
  <si>
    <t>ZM787</t>
  </si>
  <si>
    <t>zrušené sítě</t>
  </si>
  <si>
    <t>ZM820</t>
  </si>
  <si>
    <t>VK</t>
  </si>
  <si>
    <t>upravena trasa vodovodního a kanalizačního řadu</t>
  </si>
  <si>
    <t>ZM828</t>
  </si>
  <si>
    <t xml:space="preserve">změna vodovod. řadu na výtlak a změna vlastníka zdroje </t>
  </si>
  <si>
    <t>ZM844</t>
  </si>
  <si>
    <t>hradítka na kanalizaci, změny materiálu a dimenze</t>
  </si>
  <si>
    <t>ZM846</t>
  </si>
  <si>
    <t xml:space="preserve">upravena trasa vodovodu pro ČS PHM Wágnerová </t>
  </si>
  <si>
    <t>ZM857</t>
  </si>
  <si>
    <t>doplněny hradítka na kanalizaci + 1x potrubí OC600</t>
  </si>
  <si>
    <t>ZM858</t>
  </si>
  <si>
    <t>doplněny hradítka DN800 a DN600 + změna dimenzí</t>
  </si>
  <si>
    <t>ZM859</t>
  </si>
  <si>
    <t>zakreslena revizní šachta a hradítko DN600</t>
  </si>
  <si>
    <t>ZM861</t>
  </si>
  <si>
    <t>změna směru toku</t>
  </si>
  <si>
    <t>ZM880</t>
  </si>
  <si>
    <t>Tábor - Čekanice</t>
  </si>
  <si>
    <t>Změny materiálu a dimenzí</t>
  </si>
  <si>
    <t>ZM881</t>
  </si>
  <si>
    <t>Smazána kan.šachta</t>
  </si>
  <si>
    <t>ZM882</t>
  </si>
  <si>
    <t>Dokreslena kan.přípojka a změněn vlastník</t>
  </si>
  <si>
    <t>ZM884</t>
  </si>
  <si>
    <t>Dokresleny kan.šachty</t>
  </si>
  <si>
    <t>ZM885</t>
  </si>
  <si>
    <t>ZM886</t>
  </si>
  <si>
    <t>Zrušen úsek kanalizace</t>
  </si>
  <si>
    <t>ZM887</t>
  </si>
  <si>
    <t>Dokresleny kanalizační šachty</t>
  </si>
  <si>
    <t>ZM889</t>
  </si>
  <si>
    <t>ZM928</t>
  </si>
  <si>
    <t>změna materiálu</t>
  </si>
  <si>
    <t>ZM941</t>
  </si>
  <si>
    <t xml:space="preserve">Tábor - Horky </t>
  </si>
  <si>
    <t>výměna přípojkových šoupat</t>
  </si>
  <si>
    <t>ZM942</t>
  </si>
  <si>
    <t>T8bor - Horky</t>
  </si>
  <si>
    <t>výměna přípojkového šoupěte</t>
  </si>
  <si>
    <t>ZM963</t>
  </si>
  <si>
    <t>zrušený úsek kanalizace</t>
  </si>
  <si>
    <t>ZM983</t>
  </si>
  <si>
    <t>změna materiálu a směru toku</t>
  </si>
  <si>
    <t>ZM984</t>
  </si>
  <si>
    <t>dokresleny šachty, změna směru toku, změny materiálu a dimenze</t>
  </si>
  <si>
    <t>ZM985</t>
  </si>
  <si>
    <t>ZM986</t>
  </si>
  <si>
    <t>nově vzniklý hydrant</t>
  </si>
  <si>
    <t>ZM988</t>
  </si>
  <si>
    <t xml:space="preserve">změna materiálu </t>
  </si>
  <si>
    <t>ZM989</t>
  </si>
  <si>
    <t>ZM990</t>
  </si>
  <si>
    <t>změna dimenze</t>
  </si>
  <si>
    <t>ZM994</t>
  </si>
  <si>
    <t>ZM995</t>
  </si>
  <si>
    <t>dokreslen podzemní hydrant a hydrantové šoupě</t>
  </si>
  <si>
    <t>ZM996</t>
  </si>
  <si>
    <t>dokreslen podzemní hydrant</t>
  </si>
  <si>
    <t>ZM997</t>
  </si>
  <si>
    <t>ZM1006</t>
  </si>
  <si>
    <t>vystrojení šachet</t>
  </si>
  <si>
    <t>ZM1007</t>
  </si>
  <si>
    <t>změna názvu OK a změna IČME</t>
  </si>
  <si>
    <t>ZM1013</t>
  </si>
  <si>
    <t>Janovská</t>
  </si>
  <si>
    <t>zakreslena redukční šachta (Tábor - Chýnovská)</t>
  </si>
  <si>
    <t>ZM1015</t>
  </si>
  <si>
    <t>upravena trasa úseku v rámci PPO</t>
  </si>
  <si>
    <t>ZM1047</t>
  </si>
  <si>
    <t xml:space="preserve">změna hloubky šachty a mnm vtoku </t>
  </si>
  <si>
    <t>ZM1048</t>
  </si>
  <si>
    <t xml:space="preserve">změna roku výstavby </t>
  </si>
  <si>
    <t>ZM1058</t>
  </si>
  <si>
    <t>osazení podzemního hydrantu + změny materiálu a dimenzí</t>
  </si>
  <si>
    <t>ZM1064</t>
  </si>
  <si>
    <t>upřesnění sítí (změny materiálu a dimenze)</t>
  </si>
  <si>
    <t>ZM1065</t>
  </si>
  <si>
    <t>Záluží</t>
  </si>
  <si>
    <t>upřesnění sítí (změna trasy + změny materiálu a dimenzí)</t>
  </si>
  <si>
    <t>ZM1066</t>
  </si>
  <si>
    <t>Větrovy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</si>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</sst>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10"/>
      <color theme="1"/>
      <name val="Courier New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indent="1"/>
    </xf>
    <xf numFmtId="14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49" fontId="2" fillId="0" borderId="1" xfId="0" applyNumberFormat="1" applyFont="1" applyFill="1" applyBorder="1"/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tabSelected="1" workbookViewId="0">
      <pane ySplit="1" topLeftCell="A61" activePane="bottomLeft" state="frozen"/>
      <selection pane="bottomLeft" activeCell="M97" sqref="M97"/>
    </sheetView>
  </sheetViews>
  <sheetFormatPr defaultRowHeight="10.199999999999999" x14ac:dyDescent="0.2"/>
  <cols>
    <col min="1" max="1" width="7.88671875" style="3" bestFit="1" customWidth="1"/>
    <col min="2" max="2" width="11" style="3" customWidth="1"/>
    <col min="3" max="3" width="25.5546875" style="3" bestFit="1" customWidth="1"/>
    <col min="4" max="4" width="5.5546875" style="3" bestFit="1" customWidth="1"/>
    <col min="5" max="6" width="12.109375" style="3" bestFit="1" customWidth="1"/>
    <col min="7" max="7" width="9.109375" style="3" bestFit="1" customWidth="1"/>
    <col min="8" max="8" width="11.33203125" style="3" bestFit="1" customWidth="1"/>
    <col min="9" max="9" width="9" style="3" bestFit="1" customWidth="1"/>
    <col min="10" max="10" width="33.88671875" style="3" customWidth="1"/>
    <col min="11" max="11" width="5.21875" style="3" bestFit="1" customWidth="1"/>
    <col min="12" max="16384" width="8.88671875" style="3"/>
  </cols>
  <sheetData>
    <row r="1" spans="1:11" ht="30.6" x14ac:dyDescent="0.2">
      <c r="A1" s="1" t="s">
        <v>0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</row>
    <row r="2" spans="1:11" x14ac:dyDescent="0.2">
      <c r="A2" s="4" t="s">
        <v>12</v>
      </c>
      <c r="B2" s="5" t="s">
        <v>13</v>
      </c>
      <c r="C2" s="6"/>
      <c r="E2" s="7">
        <v>41905</v>
      </c>
      <c r="F2" s="7">
        <v>41919</v>
      </c>
      <c r="H2" s="5" t="s">
        <v>14</v>
      </c>
      <c r="I2" s="5" t="s">
        <v>1</v>
      </c>
      <c r="J2" s="15"/>
      <c r="K2" s="8">
        <f t="shared" ref="K2:K18" si="0">F2-E2</f>
        <v>14</v>
      </c>
    </row>
    <row r="3" spans="1:11" x14ac:dyDescent="0.2">
      <c r="A3" s="4" t="s">
        <v>15</v>
      </c>
      <c r="B3" s="5" t="s">
        <v>13</v>
      </c>
      <c r="C3" s="6" t="s">
        <v>16</v>
      </c>
      <c r="E3" s="7">
        <v>41920</v>
      </c>
      <c r="F3" s="7">
        <v>41921</v>
      </c>
      <c r="H3" s="5" t="s">
        <v>17</v>
      </c>
      <c r="I3" s="5" t="s">
        <v>1</v>
      </c>
      <c r="J3" s="15"/>
      <c r="K3" s="8">
        <f t="shared" si="0"/>
        <v>1</v>
      </c>
    </row>
    <row r="4" spans="1:11" x14ac:dyDescent="0.2">
      <c r="A4" s="4" t="s">
        <v>18</v>
      </c>
      <c r="B4" s="5" t="s">
        <v>13</v>
      </c>
      <c r="C4" s="6" t="s">
        <v>19</v>
      </c>
      <c r="E4" s="7">
        <v>41919</v>
      </c>
      <c r="F4" s="7">
        <v>41922</v>
      </c>
      <c r="H4" s="5" t="s">
        <v>20</v>
      </c>
      <c r="I4" s="5" t="s">
        <v>1</v>
      </c>
      <c r="J4" s="15"/>
      <c r="K4" s="8">
        <f t="shared" si="0"/>
        <v>3</v>
      </c>
    </row>
    <row r="5" spans="1:11" x14ac:dyDescent="0.2">
      <c r="A5" s="4" t="s">
        <v>21</v>
      </c>
      <c r="B5" s="5" t="s">
        <v>13</v>
      </c>
      <c r="C5" s="6" t="s">
        <v>16</v>
      </c>
      <c r="E5" s="7">
        <v>41920</v>
      </c>
      <c r="F5" s="7">
        <v>41932</v>
      </c>
      <c r="H5" s="5" t="s">
        <v>17</v>
      </c>
      <c r="I5" s="5" t="s">
        <v>1</v>
      </c>
      <c r="J5" s="15"/>
      <c r="K5" s="8">
        <f t="shared" si="0"/>
        <v>12</v>
      </c>
    </row>
    <row r="6" spans="1:11" x14ac:dyDescent="0.2">
      <c r="A6" s="4" t="s">
        <v>22</v>
      </c>
      <c r="B6" s="5" t="s">
        <v>13</v>
      </c>
      <c r="C6" s="6" t="s">
        <v>16</v>
      </c>
      <c r="E6" s="7">
        <v>41920</v>
      </c>
      <c r="F6" s="7">
        <v>41932</v>
      </c>
      <c r="H6" s="5" t="s">
        <v>17</v>
      </c>
      <c r="I6" s="5" t="s">
        <v>1</v>
      </c>
      <c r="J6" s="15"/>
      <c r="K6" s="8">
        <f t="shared" si="0"/>
        <v>12</v>
      </c>
    </row>
    <row r="7" spans="1:11" x14ac:dyDescent="0.2">
      <c r="A7" s="4" t="s">
        <v>23</v>
      </c>
      <c r="B7" s="5" t="s">
        <v>13</v>
      </c>
      <c r="C7" s="6" t="s">
        <v>16</v>
      </c>
      <c r="E7" s="7">
        <v>41920</v>
      </c>
      <c r="F7" s="7">
        <v>41932</v>
      </c>
      <c r="H7" s="5" t="s">
        <v>17</v>
      </c>
      <c r="I7" s="5" t="s">
        <v>1</v>
      </c>
      <c r="J7" s="15"/>
      <c r="K7" s="8">
        <f t="shared" si="0"/>
        <v>12</v>
      </c>
    </row>
    <row r="8" spans="1:11" x14ac:dyDescent="0.2">
      <c r="A8" s="4" t="s">
        <v>24</v>
      </c>
      <c r="B8" s="5" t="s">
        <v>13</v>
      </c>
      <c r="C8" s="6" t="s">
        <v>16</v>
      </c>
      <c r="E8" s="7">
        <v>41955</v>
      </c>
      <c r="F8" s="7">
        <v>41968</v>
      </c>
      <c r="H8" s="5" t="s">
        <v>17</v>
      </c>
      <c r="I8" s="5" t="s">
        <v>1</v>
      </c>
      <c r="J8" s="15"/>
      <c r="K8" s="8">
        <f t="shared" si="0"/>
        <v>13</v>
      </c>
    </row>
    <row r="9" spans="1:11" x14ac:dyDescent="0.2">
      <c r="A9" s="4" t="s">
        <v>25</v>
      </c>
      <c r="B9" s="5" t="s">
        <v>13</v>
      </c>
      <c r="C9" s="6" t="s">
        <v>16</v>
      </c>
      <c r="E9" s="7">
        <v>41955</v>
      </c>
      <c r="F9" s="7">
        <v>41968</v>
      </c>
      <c r="H9" s="5" t="s">
        <v>17</v>
      </c>
      <c r="I9" s="5" t="s">
        <v>1</v>
      </c>
      <c r="J9" s="15"/>
      <c r="K9" s="8">
        <f t="shared" si="0"/>
        <v>13</v>
      </c>
    </row>
    <row r="10" spans="1:11" x14ac:dyDescent="0.2">
      <c r="A10" s="4" t="s">
        <v>26</v>
      </c>
      <c r="B10" s="5" t="s">
        <v>13</v>
      </c>
      <c r="C10" s="6" t="s">
        <v>16</v>
      </c>
      <c r="E10" s="7">
        <v>41955</v>
      </c>
      <c r="F10" s="7">
        <v>41968</v>
      </c>
      <c r="H10" s="5" t="s">
        <v>17</v>
      </c>
      <c r="I10" s="5" t="s">
        <v>1</v>
      </c>
      <c r="J10" s="15"/>
      <c r="K10" s="8">
        <f t="shared" si="0"/>
        <v>13</v>
      </c>
    </row>
    <row r="11" spans="1:11" x14ac:dyDescent="0.2">
      <c r="A11" s="4" t="s">
        <v>27</v>
      </c>
      <c r="B11" s="5" t="s">
        <v>13</v>
      </c>
      <c r="C11" s="6" t="s">
        <v>16</v>
      </c>
      <c r="E11" s="7">
        <v>41967</v>
      </c>
      <c r="F11" s="7">
        <v>41968</v>
      </c>
      <c r="H11" s="5" t="s">
        <v>14</v>
      </c>
      <c r="I11" s="5" t="s">
        <v>1</v>
      </c>
      <c r="J11" s="15"/>
      <c r="K11" s="8">
        <f t="shared" si="0"/>
        <v>1</v>
      </c>
    </row>
    <row r="12" spans="1:11" x14ac:dyDescent="0.2">
      <c r="A12" s="4" t="s">
        <v>28</v>
      </c>
      <c r="B12" s="5" t="s">
        <v>13</v>
      </c>
      <c r="C12" s="6" t="s">
        <v>29</v>
      </c>
      <c r="E12" s="7">
        <v>41969</v>
      </c>
      <c r="F12" s="7">
        <v>41975</v>
      </c>
      <c r="H12" s="5" t="s">
        <v>17</v>
      </c>
      <c r="I12" s="5" t="s">
        <v>1</v>
      </c>
      <c r="J12" s="15"/>
      <c r="K12" s="8">
        <f t="shared" si="0"/>
        <v>6</v>
      </c>
    </row>
    <row r="13" spans="1:11" x14ac:dyDescent="0.2">
      <c r="A13" s="4" t="s">
        <v>30</v>
      </c>
      <c r="B13" s="5" t="s">
        <v>13</v>
      </c>
      <c r="C13" s="6" t="s">
        <v>31</v>
      </c>
      <c r="E13" s="7">
        <v>41970</v>
      </c>
      <c r="F13" s="7">
        <v>41975</v>
      </c>
      <c r="H13" s="5" t="s">
        <v>14</v>
      </c>
      <c r="I13" s="5" t="s">
        <v>1</v>
      </c>
      <c r="J13" s="15"/>
      <c r="K13" s="8">
        <f t="shared" si="0"/>
        <v>5</v>
      </c>
    </row>
    <row r="14" spans="1:11" x14ac:dyDescent="0.2">
      <c r="A14" s="4" t="s">
        <v>32</v>
      </c>
      <c r="B14" s="5" t="s">
        <v>13</v>
      </c>
      <c r="C14" s="6" t="s">
        <v>33</v>
      </c>
      <c r="E14" s="7">
        <v>41974</v>
      </c>
      <c r="F14" s="7">
        <v>41984</v>
      </c>
      <c r="H14" s="5"/>
      <c r="I14" s="5" t="s">
        <v>1</v>
      </c>
      <c r="J14" s="15"/>
      <c r="K14" s="8">
        <f t="shared" si="0"/>
        <v>10</v>
      </c>
    </row>
    <row r="15" spans="1:11" x14ac:dyDescent="0.2">
      <c r="A15" s="4" t="s">
        <v>34</v>
      </c>
      <c r="B15" s="5" t="s">
        <v>13</v>
      </c>
      <c r="C15" s="6" t="s">
        <v>35</v>
      </c>
      <c r="E15" s="7">
        <v>41982</v>
      </c>
      <c r="F15" s="7">
        <v>41992</v>
      </c>
      <c r="H15" s="5" t="s">
        <v>36</v>
      </c>
      <c r="I15" s="5" t="s">
        <v>1</v>
      </c>
      <c r="J15" s="15"/>
      <c r="K15" s="8">
        <f t="shared" si="0"/>
        <v>10</v>
      </c>
    </row>
    <row r="16" spans="1:11" x14ac:dyDescent="0.2">
      <c r="A16" s="4" t="s">
        <v>37</v>
      </c>
      <c r="B16" s="5" t="s">
        <v>13</v>
      </c>
      <c r="C16" s="6" t="s">
        <v>38</v>
      </c>
      <c r="E16" s="7">
        <v>41989</v>
      </c>
      <c r="F16" s="7">
        <v>41992</v>
      </c>
      <c r="H16" s="5" t="s">
        <v>17</v>
      </c>
      <c r="I16" s="5" t="s">
        <v>1</v>
      </c>
      <c r="J16" s="15"/>
      <c r="K16" s="8">
        <f t="shared" si="0"/>
        <v>3</v>
      </c>
    </row>
    <row r="17" spans="1:11" x14ac:dyDescent="0.2">
      <c r="A17" s="4" t="s">
        <v>39</v>
      </c>
      <c r="B17" s="5" t="s">
        <v>13</v>
      </c>
      <c r="C17" s="6" t="s">
        <v>40</v>
      </c>
      <c r="E17" s="7">
        <v>41991</v>
      </c>
      <c r="F17" s="7">
        <v>41992</v>
      </c>
      <c r="H17" s="5" t="s">
        <v>41</v>
      </c>
      <c r="I17" s="5" t="s">
        <v>1</v>
      </c>
      <c r="J17" s="15"/>
      <c r="K17" s="8">
        <f t="shared" si="0"/>
        <v>1</v>
      </c>
    </row>
    <row r="18" spans="1:11" x14ac:dyDescent="0.2">
      <c r="A18" s="4" t="s">
        <v>42</v>
      </c>
      <c r="B18" s="5" t="s">
        <v>13</v>
      </c>
      <c r="C18" s="5" t="s">
        <v>43</v>
      </c>
      <c r="D18" s="5" t="s">
        <v>44</v>
      </c>
      <c r="E18" s="7">
        <v>42024</v>
      </c>
      <c r="F18" s="7">
        <v>42027</v>
      </c>
      <c r="G18" s="9">
        <v>2</v>
      </c>
      <c r="H18" s="5" t="s">
        <v>45</v>
      </c>
      <c r="I18" s="5" t="s">
        <v>46</v>
      </c>
      <c r="J18" s="16" t="s">
        <v>47</v>
      </c>
      <c r="K18" s="10">
        <f t="shared" si="0"/>
        <v>3</v>
      </c>
    </row>
    <row r="19" spans="1:11" x14ac:dyDescent="0.2">
      <c r="A19" s="4" t="s">
        <v>48</v>
      </c>
      <c r="B19" s="5" t="s">
        <v>13</v>
      </c>
      <c r="C19" s="5" t="s">
        <v>49</v>
      </c>
      <c r="D19" s="5" t="s">
        <v>50</v>
      </c>
      <c r="E19" s="7">
        <v>42019</v>
      </c>
      <c r="F19" s="7">
        <v>42030</v>
      </c>
      <c r="G19" s="9">
        <v>1</v>
      </c>
      <c r="H19" s="5" t="s">
        <v>17</v>
      </c>
      <c r="I19" s="5" t="s">
        <v>1</v>
      </c>
      <c r="J19" s="16" t="s">
        <v>51</v>
      </c>
      <c r="K19" s="11">
        <f t="shared" ref="K19:K42" si="1">F19-E19</f>
        <v>11</v>
      </c>
    </row>
    <row r="20" spans="1:11" x14ac:dyDescent="0.2">
      <c r="A20" s="4" t="s">
        <v>52</v>
      </c>
      <c r="B20" s="5" t="s">
        <v>13</v>
      </c>
      <c r="C20" s="5" t="s">
        <v>43</v>
      </c>
      <c r="D20" s="5" t="s">
        <v>53</v>
      </c>
      <c r="E20" s="7">
        <v>42023</v>
      </c>
      <c r="F20" s="7">
        <v>42037</v>
      </c>
      <c r="G20" s="9">
        <v>8</v>
      </c>
      <c r="H20" s="5" t="s">
        <v>41</v>
      </c>
      <c r="I20" s="5" t="s">
        <v>1</v>
      </c>
      <c r="J20" s="16" t="s">
        <v>54</v>
      </c>
      <c r="K20" s="11">
        <f t="shared" si="1"/>
        <v>14</v>
      </c>
    </row>
    <row r="21" spans="1:11" x14ac:dyDescent="0.2">
      <c r="A21" s="4" t="s">
        <v>55</v>
      </c>
      <c r="B21" s="5" t="s">
        <v>13</v>
      </c>
      <c r="C21" s="5" t="s">
        <v>43</v>
      </c>
      <c r="D21" s="5" t="s">
        <v>50</v>
      </c>
      <c r="E21" s="7">
        <v>42030</v>
      </c>
      <c r="F21" s="7">
        <v>42031</v>
      </c>
      <c r="G21" s="11"/>
      <c r="H21" s="11"/>
      <c r="I21" s="5" t="s">
        <v>46</v>
      </c>
      <c r="J21" s="17"/>
      <c r="K21" s="11">
        <f t="shared" si="1"/>
        <v>1</v>
      </c>
    </row>
    <row r="22" spans="1:11" x14ac:dyDescent="0.2">
      <c r="A22" s="4" t="s">
        <v>56</v>
      </c>
      <c r="B22" s="5" t="s">
        <v>13</v>
      </c>
      <c r="C22" s="5" t="s">
        <v>49</v>
      </c>
      <c r="D22" s="5" t="s">
        <v>57</v>
      </c>
      <c r="E22" s="7">
        <v>42032</v>
      </c>
      <c r="F22" s="7">
        <v>42034</v>
      </c>
      <c r="G22" s="9">
        <v>1</v>
      </c>
      <c r="H22" s="5" t="s">
        <v>41</v>
      </c>
      <c r="I22" s="5" t="s">
        <v>1</v>
      </c>
      <c r="J22" s="16" t="s">
        <v>58</v>
      </c>
      <c r="K22" s="11">
        <f t="shared" si="1"/>
        <v>2</v>
      </c>
    </row>
    <row r="23" spans="1:11" x14ac:dyDescent="0.2">
      <c r="A23" s="4" t="s">
        <v>59</v>
      </c>
      <c r="B23" s="5" t="s">
        <v>13</v>
      </c>
      <c r="C23" s="5" t="s">
        <v>60</v>
      </c>
      <c r="D23" s="5" t="s">
        <v>50</v>
      </c>
      <c r="E23" s="7">
        <v>42012</v>
      </c>
      <c r="F23" s="7">
        <v>42020</v>
      </c>
      <c r="G23" s="9">
        <v>6</v>
      </c>
      <c r="H23" s="5" t="s">
        <v>45</v>
      </c>
      <c r="I23" s="5" t="s">
        <v>46</v>
      </c>
      <c r="J23" s="16" t="s">
        <v>61</v>
      </c>
      <c r="K23" s="11">
        <f t="shared" si="1"/>
        <v>8</v>
      </c>
    </row>
    <row r="24" spans="1:11" x14ac:dyDescent="0.2">
      <c r="A24" s="4" t="s">
        <v>62</v>
      </c>
      <c r="B24" s="5" t="s">
        <v>13</v>
      </c>
      <c r="C24" s="5" t="s">
        <v>206</v>
      </c>
      <c r="D24" s="5" t="s">
        <v>53</v>
      </c>
      <c r="E24" s="7">
        <v>42044</v>
      </c>
      <c r="F24" s="7">
        <v>42045</v>
      </c>
      <c r="G24" s="9">
        <v>0.5</v>
      </c>
      <c r="H24" s="5" t="s">
        <v>63</v>
      </c>
      <c r="I24" s="5" t="s">
        <v>1</v>
      </c>
      <c r="J24" s="16" t="s">
        <v>64</v>
      </c>
      <c r="K24" s="11">
        <f t="shared" si="1"/>
        <v>1</v>
      </c>
    </row>
    <row r="25" spans="1:11" x14ac:dyDescent="0.2">
      <c r="A25" s="4" t="s">
        <v>65</v>
      </c>
      <c r="B25" s="5" t="s">
        <v>13</v>
      </c>
      <c r="C25" s="5" t="s">
        <v>43</v>
      </c>
      <c r="D25" s="5" t="s">
        <v>50</v>
      </c>
      <c r="E25" s="7">
        <v>42040</v>
      </c>
      <c r="F25" s="7">
        <v>42045</v>
      </c>
      <c r="G25" s="9">
        <v>1</v>
      </c>
      <c r="H25" s="5" t="s">
        <v>41</v>
      </c>
      <c r="I25" s="5" t="s">
        <v>46</v>
      </c>
      <c r="J25" s="16" t="s">
        <v>66</v>
      </c>
      <c r="K25" s="11">
        <f t="shared" si="1"/>
        <v>5</v>
      </c>
    </row>
    <row r="26" spans="1:11" x14ac:dyDescent="0.2">
      <c r="A26" s="4" t="s">
        <v>67</v>
      </c>
      <c r="B26" s="5" t="s">
        <v>13</v>
      </c>
      <c r="C26" s="5" t="s">
        <v>68</v>
      </c>
      <c r="D26" s="5" t="s">
        <v>53</v>
      </c>
      <c r="E26" s="7">
        <v>42072</v>
      </c>
      <c r="F26" s="7">
        <v>42072</v>
      </c>
      <c r="G26" s="9" t="s">
        <v>69</v>
      </c>
      <c r="H26" s="5" t="s">
        <v>70</v>
      </c>
      <c r="I26" s="5" t="s">
        <v>46</v>
      </c>
      <c r="J26" s="16" t="s">
        <v>71</v>
      </c>
      <c r="K26" s="11">
        <f t="shared" si="1"/>
        <v>0</v>
      </c>
    </row>
    <row r="27" spans="1:11" x14ac:dyDescent="0.2">
      <c r="A27" s="4" t="s">
        <v>72</v>
      </c>
      <c r="B27" s="5" t="s">
        <v>13</v>
      </c>
      <c r="C27" s="5" t="s">
        <v>43</v>
      </c>
      <c r="D27" s="5" t="s">
        <v>44</v>
      </c>
      <c r="E27" s="7">
        <v>42069</v>
      </c>
      <c r="F27" s="7">
        <v>42075</v>
      </c>
      <c r="G27" s="9">
        <v>1.5</v>
      </c>
      <c r="H27" s="5" t="s">
        <v>70</v>
      </c>
      <c r="I27" s="5" t="s">
        <v>46</v>
      </c>
      <c r="J27" s="16" t="s">
        <v>73</v>
      </c>
      <c r="K27" s="11">
        <f t="shared" si="1"/>
        <v>6</v>
      </c>
    </row>
    <row r="28" spans="1:11" x14ac:dyDescent="0.2">
      <c r="A28" s="4" t="s">
        <v>74</v>
      </c>
      <c r="B28" s="5" t="s">
        <v>13</v>
      </c>
      <c r="C28" s="5" t="s">
        <v>43</v>
      </c>
      <c r="D28" s="5" t="s">
        <v>53</v>
      </c>
      <c r="E28" s="7">
        <v>42080</v>
      </c>
      <c r="F28" s="7">
        <v>42081</v>
      </c>
      <c r="G28" s="9">
        <v>1</v>
      </c>
      <c r="H28" s="5" t="s">
        <v>20</v>
      </c>
      <c r="I28" s="5" t="s">
        <v>46</v>
      </c>
      <c r="J28" s="16" t="s">
        <v>75</v>
      </c>
      <c r="K28" s="11">
        <f t="shared" si="1"/>
        <v>1</v>
      </c>
    </row>
    <row r="29" spans="1:11" x14ac:dyDescent="0.2">
      <c r="A29" s="4" t="s">
        <v>76</v>
      </c>
      <c r="B29" s="5" t="s">
        <v>13</v>
      </c>
      <c r="C29" s="5" t="s">
        <v>49</v>
      </c>
      <c r="D29" s="5" t="s">
        <v>53</v>
      </c>
      <c r="E29" s="7">
        <v>42081</v>
      </c>
      <c r="F29" s="7">
        <v>42083</v>
      </c>
      <c r="G29" s="9">
        <v>1</v>
      </c>
      <c r="H29" s="5" t="s">
        <v>17</v>
      </c>
      <c r="I29" s="5" t="s">
        <v>46</v>
      </c>
      <c r="J29" s="16" t="s">
        <v>77</v>
      </c>
      <c r="K29" s="11">
        <f t="shared" si="1"/>
        <v>2</v>
      </c>
    </row>
    <row r="30" spans="1:11" x14ac:dyDescent="0.2">
      <c r="A30" s="4" t="s">
        <v>78</v>
      </c>
      <c r="B30" s="5" t="s">
        <v>13</v>
      </c>
      <c r="C30" s="5" t="s">
        <v>43</v>
      </c>
      <c r="D30" s="5" t="s">
        <v>50</v>
      </c>
      <c r="E30" s="7">
        <v>42073</v>
      </c>
      <c r="F30" s="7">
        <v>42086</v>
      </c>
      <c r="G30" s="9">
        <v>1</v>
      </c>
      <c r="H30" s="5" t="s">
        <v>14</v>
      </c>
      <c r="I30" s="5" t="s">
        <v>46</v>
      </c>
      <c r="J30" s="16" t="s">
        <v>79</v>
      </c>
      <c r="K30" s="11">
        <f t="shared" si="1"/>
        <v>13</v>
      </c>
    </row>
    <row r="31" spans="1:11" x14ac:dyDescent="0.2">
      <c r="A31" s="4" t="s">
        <v>80</v>
      </c>
      <c r="B31" s="5" t="s">
        <v>13</v>
      </c>
      <c r="C31" s="5" t="s">
        <v>43</v>
      </c>
      <c r="D31" s="5" t="s">
        <v>50</v>
      </c>
      <c r="E31" s="7">
        <v>42075</v>
      </c>
      <c r="F31" s="7">
        <v>42086</v>
      </c>
      <c r="G31" s="9">
        <v>1</v>
      </c>
      <c r="H31" s="5" t="s">
        <v>14</v>
      </c>
      <c r="I31" s="5" t="s">
        <v>46</v>
      </c>
      <c r="J31" s="16" t="s">
        <v>79</v>
      </c>
      <c r="K31" s="11">
        <f t="shared" si="1"/>
        <v>11</v>
      </c>
    </row>
    <row r="32" spans="1:11" x14ac:dyDescent="0.2">
      <c r="A32" s="4" t="s">
        <v>81</v>
      </c>
      <c r="B32" s="5" t="s">
        <v>13</v>
      </c>
      <c r="C32" s="5" t="s">
        <v>43</v>
      </c>
      <c r="D32" s="5" t="s">
        <v>44</v>
      </c>
      <c r="E32" s="7">
        <v>42082</v>
      </c>
      <c r="F32" s="7">
        <v>42086</v>
      </c>
      <c r="G32" s="9">
        <v>1</v>
      </c>
      <c r="H32" s="5" t="s">
        <v>14</v>
      </c>
      <c r="I32" s="5" t="s">
        <v>46</v>
      </c>
      <c r="J32" s="16" t="s">
        <v>82</v>
      </c>
      <c r="K32" s="11">
        <f t="shared" si="1"/>
        <v>4</v>
      </c>
    </row>
    <row r="33" spans="1:11" x14ac:dyDescent="0.2">
      <c r="A33" s="4" t="s">
        <v>83</v>
      </c>
      <c r="B33" s="5" t="s">
        <v>13</v>
      </c>
      <c r="C33" s="5" t="s">
        <v>84</v>
      </c>
      <c r="D33" s="5" t="s">
        <v>44</v>
      </c>
      <c r="E33" s="7">
        <v>42086</v>
      </c>
      <c r="F33" s="7">
        <v>42087</v>
      </c>
      <c r="G33" s="9">
        <v>1</v>
      </c>
      <c r="H33" s="5" t="s">
        <v>14</v>
      </c>
      <c r="I33" s="5" t="s">
        <v>46</v>
      </c>
      <c r="J33" s="16" t="s">
        <v>85</v>
      </c>
      <c r="K33" s="11">
        <f t="shared" si="1"/>
        <v>1</v>
      </c>
    </row>
    <row r="34" spans="1:11" x14ac:dyDescent="0.2">
      <c r="A34" s="4" t="s">
        <v>86</v>
      </c>
      <c r="B34" s="5" t="s">
        <v>13</v>
      </c>
      <c r="C34" s="5" t="s">
        <v>43</v>
      </c>
      <c r="D34" s="5" t="s">
        <v>44</v>
      </c>
      <c r="E34" s="7">
        <v>42086</v>
      </c>
      <c r="F34" s="7">
        <v>42087</v>
      </c>
      <c r="G34" s="9">
        <v>1</v>
      </c>
      <c r="H34" s="5" t="s">
        <v>14</v>
      </c>
      <c r="I34" s="5" t="s">
        <v>46</v>
      </c>
      <c r="J34" s="16" t="s">
        <v>85</v>
      </c>
      <c r="K34" s="11">
        <f t="shared" si="1"/>
        <v>1</v>
      </c>
    </row>
    <row r="35" spans="1:11" x14ac:dyDescent="0.2">
      <c r="A35" s="4" t="s">
        <v>87</v>
      </c>
      <c r="B35" s="5" t="s">
        <v>13</v>
      </c>
      <c r="C35" s="5" t="s">
        <v>43</v>
      </c>
      <c r="D35" s="5" t="s">
        <v>44</v>
      </c>
      <c r="E35" s="7">
        <v>42086</v>
      </c>
      <c r="F35" s="7">
        <v>42087</v>
      </c>
      <c r="G35" s="9">
        <v>1</v>
      </c>
      <c r="H35" s="5" t="s">
        <v>14</v>
      </c>
      <c r="I35" s="5" t="s">
        <v>46</v>
      </c>
      <c r="J35" s="16" t="s">
        <v>85</v>
      </c>
      <c r="K35" s="11">
        <f t="shared" si="1"/>
        <v>1</v>
      </c>
    </row>
    <row r="36" spans="1:11" x14ac:dyDescent="0.2">
      <c r="A36" s="4" t="s">
        <v>88</v>
      </c>
      <c r="B36" s="5" t="s">
        <v>13</v>
      </c>
      <c r="C36" s="5" t="s">
        <v>43</v>
      </c>
      <c r="D36" s="5" t="s">
        <v>44</v>
      </c>
      <c r="E36" s="7">
        <v>42086</v>
      </c>
      <c r="F36" s="7">
        <v>42088</v>
      </c>
      <c r="G36" s="9">
        <v>1</v>
      </c>
      <c r="H36" s="5" t="s">
        <v>14</v>
      </c>
      <c r="I36" s="5" t="s">
        <v>46</v>
      </c>
      <c r="J36" s="16" t="s">
        <v>85</v>
      </c>
      <c r="K36" s="11">
        <f t="shared" si="1"/>
        <v>2</v>
      </c>
    </row>
    <row r="37" spans="1:11" x14ac:dyDescent="0.2">
      <c r="A37" s="4" t="s">
        <v>89</v>
      </c>
      <c r="B37" s="5" t="s">
        <v>13</v>
      </c>
      <c r="C37" s="5" t="s">
        <v>49</v>
      </c>
      <c r="D37" s="5" t="s">
        <v>53</v>
      </c>
      <c r="E37" s="7">
        <v>42086</v>
      </c>
      <c r="F37" s="7">
        <v>42088</v>
      </c>
      <c r="G37" s="9">
        <v>1</v>
      </c>
      <c r="H37" s="5" t="s">
        <v>17</v>
      </c>
      <c r="I37" s="5" t="s">
        <v>46</v>
      </c>
      <c r="J37" s="16" t="s">
        <v>90</v>
      </c>
      <c r="K37" s="11">
        <f t="shared" si="1"/>
        <v>2</v>
      </c>
    </row>
    <row r="38" spans="1:11" x14ac:dyDescent="0.2">
      <c r="A38" s="4" t="s">
        <v>91</v>
      </c>
      <c r="B38" s="5" t="s">
        <v>13</v>
      </c>
      <c r="C38" s="5" t="s">
        <v>43</v>
      </c>
      <c r="D38" s="5" t="s">
        <v>57</v>
      </c>
      <c r="E38" s="7">
        <v>42089</v>
      </c>
      <c r="F38" s="7">
        <v>42094</v>
      </c>
      <c r="G38" s="9">
        <v>1</v>
      </c>
      <c r="H38" s="5" t="s">
        <v>36</v>
      </c>
      <c r="I38" s="5" t="s">
        <v>46</v>
      </c>
      <c r="J38" s="16" t="s">
        <v>92</v>
      </c>
      <c r="K38" s="11">
        <f t="shared" si="1"/>
        <v>5</v>
      </c>
    </row>
    <row r="39" spans="1:11" x14ac:dyDescent="0.2">
      <c r="A39" s="4" t="s">
        <v>93</v>
      </c>
      <c r="B39" s="5" t="s">
        <v>13</v>
      </c>
      <c r="C39" s="5" t="s">
        <v>43</v>
      </c>
      <c r="D39" s="5" t="s">
        <v>44</v>
      </c>
      <c r="E39" s="7">
        <v>42095</v>
      </c>
      <c r="F39" s="7">
        <v>42096</v>
      </c>
      <c r="G39" s="9" t="s">
        <v>69</v>
      </c>
      <c r="H39" s="5" t="s">
        <v>14</v>
      </c>
      <c r="I39" s="5" t="s">
        <v>46</v>
      </c>
      <c r="J39" s="16" t="s">
        <v>94</v>
      </c>
      <c r="K39" s="11">
        <f t="shared" si="1"/>
        <v>1</v>
      </c>
    </row>
    <row r="40" spans="1:11" x14ac:dyDescent="0.2">
      <c r="A40" s="4" t="s">
        <v>95</v>
      </c>
      <c r="B40" s="5" t="s">
        <v>13</v>
      </c>
      <c r="C40" s="5" t="s">
        <v>43</v>
      </c>
      <c r="D40" s="5" t="s">
        <v>44</v>
      </c>
      <c r="E40" s="7">
        <v>42094</v>
      </c>
      <c r="F40" s="7">
        <v>42096</v>
      </c>
      <c r="G40" s="9" t="s">
        <v>69</v>
      </c>
      <c r="H40" s="5" t="s">
        <v>14</v>
      </c>
      <c r="I40" s="5" t="s">
        <v>46</v>
      </c>
      <c r="J40" s="16" t="s">
        <v>96</v>
      </c>
      <c r="K40" s="11">
        <f t="shared" si="1"/>
        <v>2</v>
      </c>
    </row>
    <row r="41" spans="1:11" x14ac:dyDescent="0.2">
      <c r="A41" s="4" t="s">
        <v>97</v>
      </c>
      <c r="B41" s="5" t="s">
        <v>13</v>
      </c>
      <c r="C41" s="5" t="s">
        <v>43</v>
      </c>
      <c r="D41" s="5" t="s">
        <v>50</v>
      </c>
      <c r="E41" s="7">
        <v>42101</v>
      </c>
      <c r="F41" s="7">
        <v>42103</v>
      </c>
      <c r="G41" s="9">
        <v>0.5</v>
      </c>
      <c r="H41" s="5" t="s">
        <v>14</v>
      </c>
      <c r="I41" s="5" t="s">
        <v>46</v>
      </c>
      <c r="J41" s="16" t="s">
        <v>98</v>
      </c>
      <c r="K41" s="11">
        <f t="shared" si="1"/>
        <v>2</v>
      </c>
    </row>
    <row r="42" spans="1:11" x14ac:dyDescent="0.2">
      <c r="A42" s="4" t="s">
        <v>99</v>
      </c>
      <c r="B42" s="5" t="s">
        <v>13</v>
      </c>
      <c r="C42" s="5" t="s">
        <v>43</v>
      </c>
      <c r="D42" s="5" t="s">
        <v>44</v>
      </c>
      <c r="E42" s="7">
        <v>42101</v>
      </c>
      <c r="F42" s="7">
        <v>42103</v>
      </c>
      <c r="G42" s="9">
        <v>0.5</v>
      </c>
      <c r="H42" s="5" t="s">
        <v>14</v>
      </c>
      <c r="I42" s="5" t="s">
        <v>46</v>
      </c>
      <c r="J42" s="16" t="s">
        <v>100</v>
      </c>
      <c r="K42" s="11">
        <f t="shared" si="1"/>
        <v>2</v>
      </c>
    </row>
    <row r="43" spans="1:11" x14ac:dyDescent="0.2">
      <c r="A43" s="4" t="s">
        <v>93</v>
      </c>
      <c r="B43" s="5" t="s">
        <v>13</v>
      </c>
      <c r="C43" s="5" t="s">
        <v>43</v>
      </c>
      <c r="D43" s="5" t="s">
        <v>44</v>
      </c>
      <c r="E43" s="7">
        <v>42095</v>
      </c>
      <c r="F43" s="7">
        <v>42096</v>
      </c>
      <c r="G43" s="9" t="s">
        <v>69</v>
      </c>
      <c r="H43" s="5" t="s">
        <v>14</v>
      </c>
      <c r="I43" s="5" t="s">
        <v>46</v>
      </c>
      <c r="J43" s="16" t="s">
        <v>94</v>
      </c>
      <c r="K43" s="11">
        <f>F43-E43</f>
        <v>1</v>
      </c>
    </row>
    <row r="44" spans="1:11" x14ac:dyDescent="0.2">
      <c r="A44" s="4" t="s">
        <v>95</v>
      </c>
      <c r="B44" s="5" t="s">
        <v>13</v>
      </c>
      <c r="C44" s="5" t="s">
        <v>43</v>
      </c>
      <c r="D44" s="5" t="s">
        <v>44</v>
      </c>
      <c r="E44" s="7">
        <v>42094</v>
      </c>
      <c r="F44" s="7">
        <v>42096</v>
      </c>
      <c r="G44" s="9" t="s">
        <v>69</v>
      </c>
      <c r="H44" s="5" t="s">
        <v>14</v>
      </c>
      <c r="I44" s="5" t="s">
        <v>46</v>
      </c>
      <c r="J44" s="16" t="s">
        <v>96</v>
      </c>
      <c r="K44" s="11">
        <f t="shared" ref="K44:K59" si="2">F44-E44</f>
        <v>2</v>
      </c>
    </row>
    <row r="45" spans="1:11" x14ac:dyDescent="0.2">
      <c r="A45" s="4" t="s">
        <v>97</v>
      </c>
      <c r="B45" s="5" t="s">
        <v>13</v>
      </c>
      <c r="C45" s="5" t="s">
        <v>43</v>
      </c>
      <c r="D45" s="5" t="s">
        <v>50</v>
      </c>
      <c r="E45" s="7">
        <v>42101</v>
      </c>
      <c r="F45" s="7">
        <v>42103</v>
      </c>
      <c r="G45" s="9">
        <v>0.5</v>
      </c>
      <c r="H45" s="5" t="s">
        <v>14</v>
      </c>
      <c r="I45" s="5" t="s">
        <v>46</v>
      </c>
      <c r="J45" s="16" t="s">
        <v>98</v>
      </c>
      <c r="K45" s="11">
        <f t="shared" si="2"/>
        <v>2</v>
      </c>
    </row>
    <row r="46" spans="1:11" x14ac:dyDescent="0.2">
      <c r="A46" s="4" t="s">
        <v>99</v>
      </c>
      <c r="B46" s="5" t="s">
        <v>13</v>
      </c>
      <c r="C46" s="5" t="s">
        <v>43</v>
      </c>
      <c r="D46" s="5" t="s">
        <v>44</v>
      </c>
      <c r="E46" s="7">
        <v>42101</v>
      </c>
      <c r="F46" s="7">
        <v>42103</v>
      </c>
      <c r="G46" s="9">
        <v>0.5</v>
      </c>
      <c r="H46" s="5" t="s">
        <v>14</v>
      </c>
      <c r="I46" s="5" t="s">
        <v>46</v>
      </c>
      <c r="J46" s="16" t="s">
        <v>100</v>
      </c>
      <c r="K46" s="11">
        <f t="shared" si="2"/>
        <v>2</v>
      </c>
    </row>
    <row r="47" spans="1:11" x14ac:dyDescent="0.2">
      <c r="A47" s="4" t="s">
        <v>101</v>
      </c>
      <c r="B47" s="5" t="s">
        <v>13</v>
      </c>
      <c r="C47" s="5" t="s">
        <v>43</v>
      </c>
      <c r="D47" s="5" t="s">
        <v>44</v>
      </c>
      <c r="E47" s="7">
        <v>42115</v>
      </c>
      <c r="F47" s="7">
        <v>42116</v>
      </c>
      <c r="G47" s="9">
        <v>1.5</v>
      </c>
      <c r="H47" s="5" t="s">
        <v>14</v>
      </c>
      <c r="I47" s="5" t="s">
        <v>46</v>
      </c>
      <c r="J47" s="16" t="s">
        <v>102</v>
      </c>
      <c r="K47" s="11">
        <f t="shared" si="2"/>
        <v>1</v>
      </c>
    </row>
    <row r="48" spans="1:11" x14ac:dyDescent="0.2">
      <c r="A48" s="4" t="s">
        <v>103</v>
      </c>
      <c r="B48" s="5" t="s">
        <v>13</v>
      </c>
      <c r="C48" s="5" t="s">
        <v>43</v>
      </c>
      <c r="D48" s="5" t="s">
        <v>57</v>
      </c>
      <c r="E48" s="7">
        <v>42118</v>
      </c>
      <c r="F48" s="7">
        <v>42118</v>
      </c>
      <c r="G48" s="9">
        <v>1</v>
      </c>
      <c r="H48" s="5" t="s">
        <v>70</v>
      </c>
      <c r="I48" s="5" t="s">
        <v>46</v>
      </c>
      <c r="J48" s="16" t="s">
        <v>104</v>
      </c>
      <c r="K48" s="11">
        <f t="shared" si="2"/>
        <v>0</v>
      </c>
    </row>
    <row r="49" spans="1:11" x14ac:dyDescent="0.2">
      <c r="A49" s="4" t="s">
        <v>105</v>
      </c>
      <c r="B49" s="5" t="s">
        <v>13</v>
      </c>
      <c r="C49" s="5" t="s">
        <v>43</v>
      </c>
      <c r="D49" s="5" t="s">
        <v>57</v>
      </c>
      <c r="E49" s="7">
        <v>42118</v>
      </c>
      <c r="F49" s="7">
        <v>42118</v>
      </c>
      <c r="G49" s="9">
        <v>0.5</v>
      </c>
      <c r="H49" s="5" t="s">
        <v>36</v>
      </c>
      <c r="I49" s="5" t="s">
        <v>46</v>
      </c>
      <c r="J49" s="16" t="s">
        <v>106</v>
      </c>
      <c r="K49" s="11">
        <f t="shared" si="2"/>
        <v>0</v>
      </c>
    </row>
    <row r="50" spans="1:11" x14ac:dyDescent="0.2">
      <c r="A50" s="4" t="s">
        <v>107</v>
      </c>
      <c r="B50" s="5" t="s">
        <v>13</v>
      </c>
      <c r="C50" s="5" t="s">
        <v>43</v>
      </c>
      <c r="D50" s="5" t="s">
        <v>44</v>
      </c>
      <c r="E50" s="7">
        <v>42123</v>
      </c>
      <c r="F50" s="7">
        <v>42123</v>
      </c>
      <c r="G50" s="9">
        <v>0.5</v>
      </c>
      <c r="H50" s="5" t="s">
        <v>41</v>
      </c>
      <c r="I50" s="5" t="s">
        <v>46</v>
      </c>
      <c r="J50" s="16" t="s">
        <v>108</v>
      </c>
      <c r="K50" s="11">
        <f t="shared" si="2"/>
        <v>0</v>
      </c>
    </row>
    <row r="51" spans="1:11" x14ac:dyDescent="0.2">
      <c r="A51" s="4" t="s">
        <v>109</v>
      </c>
      <c r="B51" s="5" t="s">
        <v>13</v>
      </c>
      <c r="C51" s="5" t="s">
        <v>43</v>
      </c>
      <c r="D51" s="5" t="s">
        <v>44</v>
      </c>
      <c r="E51" s="7">
        <v>42128</v>
      </c>
      <c r="F51" s="7">
        <v>42128</v>
      </c>
      <c r="G51" s="9">
        <v>0.5</v>
      </c>
      <c r="H51" s="5" t="s">
        <v>36</v>
      </c>
      <c r="I51" s="5" t="s">
        <v>46</v>
      </c>
      <c r="J51" s="16" t="s">
        <v>110</v>
      </c>
      <c r="K51" s="11">
        <f t="shared" si="2"/>
        <v>0</v>
      </c>
    </row>
    <row r="52" spans="1:11" x14ac:dyDescent="0.2">
      <c r="A52" s="4" t="s">
        <v>111</v>
      </c>
      <c r="B52" s="5" t="s">
        <v>13</v>
      </c>
      <c r="C52" s="5" t="s">
        <v>43</v>
      </c>
      <c r="D52" s="5" t="s">
        <v>53</v>
      </c>
      <c r="E52" s="7">
        <v>42128</v>
      </c>
      <c r="F52" s="7">
        <v>42129</v>
      </c>
      <c r="G52" s="9">
        <v>1</v>
      </c>
      <c r="H52" s="5" t="s">
        <v>36</v>
      </c>
      <c r="I52" s="5" t="s">
        <v>46</v>
      </c>
      <c r="J52" s="16" t="s">
        <v>112</v>
      </c>
      <c r="K52" s="11">
        <f t="shared" si="2"/>
        <v>1</v>
      </c>
    </row>
    <row r="53" spans="1:11" x14ac:dyDescent="0.2">
      <c r="A53" s="4" t="s">
        <v>113</v>
      </c>
      <c r="B53" s="5" t="s">
        <v>13</v>
      </c>
      <c r="C53" s="5" t="s">
        <v>114</v>
      </c>
      <c r="D53" s="5" t="s">
        <v>44</v>
      </c>
      <c r="E53" s="7">
        <v>42136</v>
      </c>
      <c r="F53" s="7">
        <v>42136</v>
      </c>
      <c r="G53" s="9">
        <v>0.5</v>
      </c>
      <c r="H53" s="5" t="s">
        <v>115</v>
      </c>
      <c r="I53" s="5" t="s">
        <v>46</v>
      </c>
      <c r="J53" s="16" t="s">
        <v>116</v>
      </c>
      <c r="K53" s="11">
        <f t="shared" si="2"/>
        <v>0</v>
      </c>
    </row>
    <row r="54" spans="1:11" x14ac:dyDescent="0.2">
      <c r="A54" s="4" t="s">
        <v>117</v>
      </c>
      <c r="B54" s="5" t="s">
        <v>13</v>
      </c>
      <c r="C54" s="5" t="s">
        <v>43</v>
      </c>
      <c r="D54" s="5" t="s">
        <v>44</v>
      </c>
      <c r="E54" s="7">
        <v>42137</v>
      </c>
      <c r="F54" s="7">
        <v>42137</v>
      </c>
      <c r="G54" s="9">
        <v>0.5</v>
      </c>
      <c r="H54" s="5" t="s">
        <v>14</v>
      </c>
      <c r="I54" s="5" t="s">
        <v>46</v>
      </c>
      <c r="J54" s="16" t="s">
        <v>110</v>
      </c>
      <c r="K54" s="11">
        <f t="shared" si="2"/>
        <v>0</v>
      </c>
    </row>
    <row r="55" spans="1:11" x14ac:dyDescent="0.2">
      <c r="A55" s="4" t="s">
        <v>118</v>
      </c>
      <c r="B55" s="5" t="s">
        <v>13</v>
      </c>
      <c r="C55" s="5" t="s">
        <v>49</v>
      </c>
      <c r="D55" s="5" t="s">
        <v>53</v>
      </c>
      <c r="E55" s="7">
        <v>42138</v>
      </c>
      <c r="F55" s="7">
        <v>42138</v>
      </c>
      <c r="G55" s="9">
        <v>0.5</v>
      </c>
      <c r="H55" s="5" t="s">
        <v>17</v>
      </c>
      <c r="I55" s="5" t="s">
        <v>46</v>
      </c>
      <c r="J55" s="16" t="s">
        <v>119</v>
      </c>
      <c r="K55" s="11">
        <f t="shared" si="2"/>
        <v>0</v>
      </c>
    </row>
    <row r="56" spans="1:11" x14ac:dyDescent="0.2">
      <c r="A56" s="4" t="s">
        <v>120</v>
      </c>
      <c r="B56" s="5" t="s">
        <v>13</v>
      </c>
      <c r="C56" s="5" t="s">
        <v>121</v>
      </c>
      <c r="D56" s="5" t="s">
        <v>44</v>
      </c>
      <c r="E56" s="7">
        <v>42143</v>
      </c>
      <c r="F56" s="7">
        <v>42143</v>
      </c>
      <c r="G56" s="9">
        <v>1</v>
      </c>
      <c r="H56" s="5" t="s">
        <v>17</v>
      </c>
      <c r="I56" s="5" t="s">
        <v>46</v>
      </c>
      <c r="J56" s="16" t="s">
        <v>122</v>
      </c>
      <c r="K56" s="11">
        <f t="shared" si="2"/>
        <v>0</v>
      </c>
    </row>
    <row r="57" spans="1:11" x14ac:dyDescent="0.2">
      <c r="A57" s="4" t="s">
        <v>123</v>
      </c>
      <c r="B57" s="5" t="s">
        <v>13</v>
      </c>
      <c r="C57" s="5" t="s">
        <v>43</v>
      </c>
      <c r="D57" s="5" t="s">
        <v>53</v>
      </c>
      <c r="E57" s="7">
        <v>42158</v>
      </c>
      <c r="F57" s="7">
        <v>42158</v>
      </c>
      <c r="G57" s="9">
        <v>0.5</v>
      </c>
      <c r="H57" s="5" t="s">
        <v>41</v>
      </c>
      <c r="I57" s="5" t="s">
        <v>46</v>
      </c>
      <c r="J57" s="16" t="s">
        <v>124</v>
      </c>
      <c r="K57" s="11">
        <f t="shared" si="2"/>
        <v>0</v>
      </c>
    </row>
    <row r="58" spans="1:11" x14ac:dyDescent="0.2">
      <c r="A58" s="4" t="s">
        <v>125</v>
      </c>
      <c r="B58" s="5" t="s">
        <v>13</v>
      </c>
      <c r="C58" s="5" t="s">
        <v>68</v>
      </c>
      <c r="D58" s="5" t="s">
        <v>126</v>
      </c>
      <c r="E58" s="7">
        <v>42174</v>
      </c>
      <c r="F58" s="7">
        <v>42174</v>
      </c>
      <c r="G58" s="9">
        <v>1</v>
      </c>
      <c r="H58" s="5" t="s">
        <v>17</v>
      </c>
      <c r="I58" s="5" t="s">
        <v>46</v>
      </c>
      <c r="J58" s="16" t="s">
        <v>127</v>
      </c>
      <c r="K58" s="11">
        <f t="shared" si="2"/>
        <v>0</v>
      </c>
    </row>
    <row r="59" spans="1:11" x14ac:dyDescent="0.2">
      <c r="A59" s="4" t="s">
        <v>128</v>
      </c>
      <c r="B59" s="5" t="s">
        <v>13</v>
      </c>
      <c r="C59" s="5" t="s">
        <v>43</v>
      </c>
      <c r="D59" s="5" t="s">
        <v>53</v>
      </c>
      <c r="E59" s="7">
        <v>42180</v>
      </c>
      <c r="F59" s="7">
        <v>42180</v>
      </c>
      <c r="G59" s="9">
        <v>0.5</v>
      </c>
      <c r="H59" s="5" t="s">
        <v>41</v>
      </c>
      <c r="I59" s="5" t="s">
        <v>46</v>
      </c>
      <c r="J59" s="16" t="s">
        <v>129</v>
      </c>
      <c r="K59" s="11">
        <f t="shared" si="2"/>
        <v>0</v>
      </c>
    </row>
    <row r="60" spans="1:11" x14ac:dyDescent="0.2">
      <c r="A60" s="4" t="s">
        <v>130</v>
      </c>
      <c r="B60" s="5" t="s">
        <v>13</v>
      </c>
      <c r="C60" s="5" t="s">
        <v>43</v>
      </c>
      <c r="D60" s="5" t="s">
        <v>44</v>
      </c>
      <c r="E60" s="7">
        <v>42187</v>
      </c>
      <c r="F60" s="7">
        <v>42188</v>
      </c>
      <c r="G60" s="9">
        <v>2</v>
      </c>
      <c r="H60" s="5" t="s">
        <v>41</v>
      </c>
      <c r="I60" s="5" t="s">
        <v>46</v>
      </c>
      <c r="J60" s="16" t="s">
        <v>131</v>
      </c>
      <c r="K60" s="11">
        <f>F60-E60</f>
        <v>1</v>
      </c>
    </row>
    <row r="61" spans="1:11" x14ac:dyDescent="0.2">
      <c r="A61" s="4" t="s">
        <v>132</v>
      </c>
      <c r="B61" s="5" t="s">
        <v>13</v>
      </c>
      <c r="C61" s="5" t="s">
        <v>43</v>
      </c>
      <c r="D61" s="5" t="s">
        <v>57</v>
      </c>
      <c r="E61" s="7">
        <v>42188</v>
      </c>
      <c r="F61" s="7">
        <v>42188</v>
      </c>
      <c r="G61" s="9">
        <v>0.5</v>
      </c>
      <c r="H61" s="5" t="s">
        <v>41</v>
      </c>
      <c r="I61" s="5" t="s">
        <v>46</v>
      </c>
      <c r="J61" s="16" t="s">
        <v>133</v>
      </c>
      <c r="K61" s="11">
        <f t="shared" ref="K61:K98" si="3">F61-E61</f>
        <v>0</v>
      </c>
    </row>
    <row r="62" spans="1:11" x14ac:dyDescent="0.2">
      <c r="A62" s="4" t="s">
        <v>134</v>
      </c>
      <c r="B62" s="5" t="s">
        <v>13</v>
      </c>
      <c r="C62" s="5" t="s">
        <v>43</v>
      </c>
      <c r="D62" s="5" t="s">
        <v>44</v>
      </c>
      <c r="E62" s="7">
        <v>42187</v>
      </c>
      <c r="F62" s="7">
        <v>42195</v>
      </c>
      <c r="G62" s="9">
        <v>1</v>
      </c>
      <c r="H62" s="5" t="s">
        <v>41</v>
      </c>
      <c r="I62" s="5" t="s">
        <v>46</v>
      </c>
      <c r="J62" s="16" t="s">
        <v>135</v>
      </c>
      <c r="K62" s="11">
        <f t="shared" si="3"/>
        <v>8</v>
      </c>
    </row>
    <row r="63" spans="1:11" x14ac:dyDescent="0.2">
      <c r="A63" s="4" t="s">
        <v>136</v>
      </c>
      <c r="B63" s="5" t="s">
        <v>13</v>
      </c>
      <c r="C63" s="5" t="s">
        <v>49</v>
      </c>
      <c r="D63" s="5" t="s">
        <v>44</v>
      </c>
      <c r="E63" s="7">
        <v>42187</v>
      </c>
      <c r="F63" s="7">
        <v>42195</v>
      </c>
      <c r="G63" s="9">
        <v>1</v>
      </c>
      <c r="H63" s="5" t="s">
        <v>41</v>
      </c>
      <c r="I63" s="5" t="s">
        <v>46</v>
      </c>
      <c r="J63" s="16" t="s">
        <v>137</v>
      </c>
      <c r="K63" s="11">
        <f t="shared" si="3"/>
        <v>8</v>
      </c>
    </row>
    <row r="64" spans="1:11" x14ac:dyDescent="0.2">
      <c r="A64" s="4" t="s">
        <v>138</v>
      </c>
      <c r="B64" s="5" t="s">
        <v>13</v>
      </c>
      <c r="C64" s="5" t="s">
        <v>68</v>
      </c>
      <c r="D64" s="5" t="s">
        <v>44</v>
      </c>
      <c r="E64" s="7">
        <v>42187</v>
      </c>
      <c r="F64" s="7">
        <v>42195</v>
      </c>
      <c r="G64" s="9">
        <v>0.5</v>
      </c>
      <c r="H64" s="5" t="s">
        <v>41</v>
      </c>
      <c r="I64" s="5" t="s">
        <v>46</v>
      </c>
      <c r="J64" s="16" t="s">
        <v>139</v>
      </c>
      <c r="K64" s="11">
        <f t="shared" si="3"/>
        <v>8</v>
      </c>
    </row>
    <row r="65" spans="1:11" x14ac:dyDescent="0.2">
      <c r="A65" s="4" t="s">
        <v>140</v>
      </c>
      <c r="B65" s="5" t="s">
        <v>13</v>
      </c>
      <c r="C65" s="5" t="s">
        <v>43</v>
      </c>
      <c r="D65" s="5" t="s">
        <v>44</v>
      </c>
      <c r="E65" s="7">
        <v>42194</v>
      </c>
      <c r="F65" s="7">
        <v>42195</v>
      </c>
      <c r="G65" s="9">
        <v>0.5</v>
      </c>
      <c r="H65" s="5" t="s">
        <v>41</v>
      </c>
      <c r="I65" s="5" t="s">
        <v>46</v>
      </c>
      <c r="J65" s="16" t="s">
        <v>141</v>
      </c>
      <c r="K65" s="11">
        <f t="shared" si="3"/>
        <v>1</v>
      </c>
    </row>
    <row r="66" spans="1:11" x14ac:dyDescent="0.2">
      <c r="A66" s="4" t="s">
        <v>142</v>
      </c>
      <c r="B66" s="5" t="s">
        <v>13</v>
      </c>
      <c r="C66" s="5" t="s">
        <v>143</v>
      </c>
      <c r="D66" s="5" t="s">
        <v>44</v>
      </c>
      <c r="E66" s="7">
        <v>42200</v>
      </c>
      <c r="F66" s="7">
        <v>42205</v>
      </c>
      <c r="G66" s="9">
        <v>1</v>
      </c>
      <c r="H66" s="5" t="s">
        <v>14</v>
      </c>
      <c r="I66" s="5" t="s">
        <v>46</v>
      </c>
      <c r="J66" s="16" t="s">
        <v>144</v>
      </c>
      <c r="K66" s="11">
        <f t="shared" si="3"/>
        <v>5</v>
      </c>
    </row>
    <row r="67" spans="1:11" x14ac:dyDescent="0.2">
      <c r="A67" s="4" t="s">
        <v>145</v>
      </c>
      <c r="B67" s="5" t="s">
        <v>13</v>
      </c>
      <c r="C67" s="5" t="s">
        <v>143</v>
      </c>
      <c r="D67" s="5" t="s">
        <v>44</v>
      </c>
      <c r="E67" s="7">
        <v>42200</v>
      </c>
      <c r="F67" s="7">
        <v>42205</v>
      </c>
      <c r="G67" s="9">
        <v>0.5</v>
      </c>
      <c r="H67" s="5" t="s">
        <v>14</v>
      </c>
      <c r="I67" s="5" t="s">
        <v>46</v>
      </c>
      <c r="J67" s="16" t="s">
        <v>146</v>
      </c>
      <c r="K67" s="11">
        <f t="shared" si="3"/>
        <v>5</v>
      </c>
    </row>
    <row r="68" spans="1:11" x14ac:dyDescent="0.2">
      <c r="A68" s="4" t="s">
        <v>147</v>
      </c>
      <c r="B68" s="5" t="s">
        <v>13</v>
      </c>
      <c r="C68" s="5" t="s">
        <v>143</v>
      </c>
      <c r="D68" s="5" t="s">
        <v>44</v>
      </c>
      <c r="E68" s="7">
        <v>42200</v>
      </c>
      <c r="F68" s="7">
        <v>42205</v>
      </c>
      <c r="G68" s="9">
        <v>0.5</v>
      </c>
      <c r="H68" s="5" t="s">
        <v>14</v>
      </c>
      <c r="I68" s="5" t="s">
        <v>46</v>
      </c>
      <c r="J68" s="16" t="s">
        <v>148</v>
      </c>
      <c r="K68" s="11">
        <f t="shared" si="3"/>
        <v>5</v>
      </c>
    </row>
    <row r="69" spans="1:11" x14ac:dyDescent="0.2">
      <c r="A69" s="4" t="s">
        <v>149</v>
      </c>
      <c r="B69" s="5" t="s">
        <v>13</v>
      </c>
      <c r="C69" s="5" t="s">
        <v>143</v>
      </c>
      <c r="D69" s="5" t="s">
        <v>44</v>
      </c>
      <c r="E69" s="7">
        <v>42200</v>
      </c>
      <c r="F69" s="7">
        <v>42205</v>
      </c>
      <c r="G69" s="9">
        <v>0.5</v>
      </c>
      <c r="H69" s="5" t="s">
        <v>14</v>
      </c>
      <c r="I69" s="5" t="s">
        <v>46</v>
      </c>
      <c r="J69" s="16" t="s">
        <v>150</v>
      </c>
      <c r="K69" s="11">
        <f t="shared" si="3"/>
        <v>5</v>
      </c>
    </row>
    <row r="70" spans="1:11" x14ac:dyDescent="0.2">
      <c r="A70" s="4" t="s">
        <v>151</v>
      </c>
      <c r="B70" s="5" t="s">
        <v>13</v>
      </c>
      <c r="C70" s="5" t="s">
        <v>143</v>
      </c>
      <c r="D70" s="5" t="s">
        <v>44</v>
      </c>
      <c r="E70" s="7">
        <v>42201</v>
      </c>
      <c r="F70" s="7">
        <v>42205</v>
      </c>
      <c r="G70" s="9">
        <v>1</v>
      </c>
      <c r="H70" s="5" t="s">
        <v>14</v>
      </c>
      <c r="I70" s="5" t="s">
        <v>46</v>
      </c>
      <c r="J70" s="16" t="s">
        <v>144</v>
      </c>
      <c r="K70" s="11">
        <f t="shared" si="3"/>
        <v>4</v>
      </c>
    </row>
    <row r="71" spans="1:11" x14ac:dyDescent="0.2">
      <c r="A71" s="4" t="s">
        <v>152</v>
      </c>
      <c r="B71" s="5" t="s">
        <v>13</v>
      </c>
      <c r="C71" s="5" t="s">
        <v>143</v>
      </c>
      <c r="D71" s="5" t="s">
        <v>44</v>
      </c>
      <c r="E71" s="7">
        <v>42201</v>
      </c>
      <c r="F71" s="7">
        <v>42205</v>
      </c>
      <c r="G71" s="9">
        <v>0.5</v>
      </c>
      <c r="H71" s="5" t="s">
        <v>14</v>
      </c>
      <c r="I71" s="5" t="s">
        <v>46</v>
      </c>
      <c r="J71" s="16" t="s">
        <v>153</v>
      </c>
      <c r="K71" s="11">
        <f t="shared" si="3"/>
        <v>4</v>
      </c>
    </row>
    <row r="72" spans="1:11" x14ac:dyDescent="0.2">
      <c r="A72" s="4" t="s">
        <v>154</v>
      </c>
      <c r="B72" s="5" t="s">
        <v>13</v>
      </c>
      <c r="C72" s="5" t="s">
        <v>143</v>
      </c>
      <c r="D72" s="5" t="s">
        <v>44</v>
      </c>
      <c r="E72" s="7">
        <v>42201</v>
      </c>
      <c r="F72" s="7">
        <v>42205</v>
      </c>
      <c r="G72" s="9">
        <v>0.5</v>
      </c>
      <c r="H72" s="5" t="s">
        <v>14</v>
      </c>
      <c r="I72" s="5" t="s">
        <v>46</v>
      </c>
      <c r="J72" s="16" t="s">
        <v>155</v>
      </c>
      <c r="K72" s="11">
        <f t="shared" si="3"/>
        <v>4</v>
      </c>
    </row>
    <row r="73" spans="1:11" x14ac:dyDescent="0.2">
      <c r="A73" s="4" t="s">
        <v>156</v>
      </c>
      <c r="B73" s="5" t="s">
        <v>13</v>
      </c>
      <c r="C73" s="5" t="s">
        <v>143</v>
      </c>
      <c r="D73" s="5" t="s">
        <v>44</v>
      </c>
      <c r="E73" s="7">
        <v>42201</v>
      </c>
      <c r="F73" s="7">
        <v>42205</v>
      </c>
      <c r="G73" s="9">
        <v>0.5</v>
      </c>
      <c r="H73" s="5" t="s">
        <v>14</v>
      </c>
      <c r="I73" s="5" t="s">
        <v>46</v>
      </c>
      <c r="J73" s="16" t="s">
        <v>110</v>
      </c>
      <c r="K73" s="11">
        <f t="shared" si="3"/>
        <v>4</v>
      </c>
    </row>
    <row r="74" spans="1:11" x14ac:dyDescent="0.2">
      <c r="A74" s="4" t="s">
        <v>157</v>
      </c>
      <c r="B74" s="5" t="s">
        <v>13</v>
      </c>
      <c r="C74" s="5" t="s">
        <v>43</v>
      </c>
      <c r="D74" s="5" t="s">
        <v>44</v>
      </c>
      <c r="E74" s="7">
        <v>42207</v>
      </c>
      <c r="F74" s="7">
        <v>42212</v>
      </c>
      <c r="G74" s="9">
        <v>0.5</v>
      </c>
      <c r="H74" s="5" t="s">
        <v>14</v>
      </c>
      <c r="I74" s="5" t="s">
        <v>46</v>
      </c>
      <c r="J74" s="16" t="s">
        <v>158</v>
      </c>
      <c r="K74" s="11">
        <f t="shared" si="3"/>
        <v>5</v>
      </c>
    </row>
    <row r="75" spans="1:11" x14ac:dyDescent="0.2">
      <c r="A75" s="4" t="s">
        <v>159</v>
      </c>
      <c r="B75" s="5" t="s">
        <v>13</v>
      </c>
      <c r="C75" s="5" t="s">
        <v>160</v>
      </c>
      <c r="D75" s="5" t="s">
        <v>57</v>
      </c>
      <c r="E75" s="7">
        <v>42215</v>
      </c>
      <c r="F75" s="7">
        <v>42221</v>
      </c>
      <c r="G75" s="9">
        <v>0.5</v>
      </c>
      <c r="H75" s="5" t="s">
        <v>17</v>
      </c>
      <c r="I75" s="5" t="s">
        <v>46</v>
      </c>
      <c r="J75" s="16" t="s">
        <v>161</v>
      </c>
      <c r="K75" s="11">
        <f t="shared" si="3"/>
        <v>6</v>
      </c>
    </row>
    <row r="76" spans="1:11" x14ac:dyDescent="0.2">
      <c r="A76" s="4" t="s">
        <v>162</v>
      </c>
      <c r="B76" s="5" t="s">
        <v>13</v>
      </c>
      <c r="C76" s="5" t="s">
        <v>163</v>
      </c>
      <c r="D76" s="5" t="s">
        <v>57</v>
      </c>
      <c r="E76" s="7">
        <v>42215</v>
      </c>
      <c r="F76" s="7">
        <v>42221</v>
      </c>
      <c r="G76" s="9">
        <v>0.5</v>
      </c>
      <c r="H76" s="5" t="s">
        <v>17</v>
      </c>
      <c r="I76" s="5" t="s">
        <v>46</v>
      </c>
      <c r="J76" s="16" t="s">
        <v>164</v>
      </c>
      <c r="K76" s="11">
        <f t="shared" si="3"/>
        <v>6</v>
      </c>
    </row>
    <row r="77" spans="1:11" x14ac:dyDescent="0.2">
      <c r="A77" s="4" t="s">
        <v>165</v>
      </c>
      <c r="B77" s="5" t="s">
        <v>13</v>
      </c>
      <c r="C77" s="5" t="s">
        <v>43</v>
      </c>
      <c r="D77" s="5" t="s">
        <v>44</v>
      </c>
      <c r="E77" s="7">
        <v>42226</v>
      </c>
      <c r="F77" s="7">
        <v>42233</v>
      </c>
      <c r="G77" s="9">
        <v>0.5</v>
      </c>
      <c r="H77" s="5" t="s">
        <v>41</v>
      </c>
      <c r="I77" s="5" t="s">
        <v>46</v>
      </c>
      <c r="J77" s="16" t="s">
        <v>166</v>
      </c>
      <c r="K77" s="11">
        <f t="shared" si="3"/>
        <v>7</v>
      </c>
    </row>
    <row r="78" spans="1:11" x14ac:dyDescent="0.2">
      <c r="A78" s="4" t="s">
        <v>167</v>
      </c>
      <c r="B78" s="5" t="s">
        <v>13</v>
      </c>
      <c r="C78" s="5" t="s">
        <v>43</v>
      </c>
      <c r="D78" s="5" t="s">
        <v>44</v>
      </c>
      <c r="E78" s="7">
        <v>42231</v>
      </c>
      <c r="F78" s="7">
        <v>42242</v>
      </c>
      <c r="G78" s="9">
        <v>0.5</v>
      </c>
      <c r="H78" s="5" t="s">
        <v>14</v>
      </c>
      <c r="I78" s="5" t="s">
        <v>46</v>
      </c>
      <c r="J78" s="16" t="s">
        <v>168</v>
      </c>
      <c r="K78" s="11">
        <f t="shared" si="3"/>
        <v>11</v>
      </c>
    </row>
    <row r="79" spans="1:11" x14ac:dyDescent="0.2">
      <c r="A79" s="4" t="s">
        <v>169</v>
      </c>
      <c r="B79" s="5" t="s">
        <v>13</v>
      </c>
      <c r="C79" s="5" t="s">
        <v>43</v>
      </c>
      <c r="D79" s="5" t="s">
        <v>44</v>
      </c>
      <c r="E79" s="7">
        <v>42230</v>
      </c>
      <c r="F79" s="7">
        <v>42242</v>
      </c>
      <c r="G79" s="9">
        <v>0.5</v>
      </c>
      <c r="H79" s="5" t="s">
        <v>14</v>
      </c>
      <c r="I79" s="5" t="s">
        <v>46</v>
      </c>
      <c r="J79" s="16" t="s">
        <v>170</v>
      </c>
      <c r="K79" s="11">
        <f t="shared" si="3"/>
        <v>12</v>
      </c>
    </row>
    <row r="80" spans="1:11" x14ac:dyDescent="0.2">
      <c r="A80" s="4" t="s">
        <v>171</v>
      </c>
      <c r="B80" s="5" t="s">
        <v>13</v>
      </c>
      <c r="C80" s="5" t="s">
        <v>43</v>
      </c>
      <c r="D80" s="5" t="s">
        <v>44</v>
      </c>
      <c r="E80" s="7">
        <v>42242</v>
      </c>
      <c r="F80" s="7">
        <v>42242</v>
      </c>
      <c r="G80" s="9">
        <v>1</v>
      </c>
      <c r="H80" s="5" t="s">
        <v>14</v>
      </c>
      <c r="I80" s="5" t="s">
        <v>46</v>
      </c>
      <c r="J80" s="16" t="s">
        <v>144</v>
      </c>
      <c r="K80" s="11">
        <f t="shared" si="3"/>
        <v>0</v>
      </c>
    </row>
    <row r="81" spans="1:11" x14ac:dyDescent="0.2">
      <c r="A81" s="4" t="s">
        <v>172</v>
      </c>
      <c r="B81" s="5" t="s">
        <v>13</v>
      </c>
      <c r="C81" s="5" t="s">
        <v>43</v>
      </c>
      <c r="D81" s="5" t="s">
        <v>53</v>
      </c>
      <c r="E81" s="7">
        <v>42241</v>
      </c>
      <c r="F81" s="7">
        <v>42242</v>
      </c>
      <c r="G81" s="9">
        <v>0.5</v>
      </c>
      <c r="H81" s="5" t="s">
        <v>36</v>
      </c>
      <c r="I81" s="5" t="s">
        <v>46</v>
      </c>
      <c r="J81" s="16" t="s">
        <v>173</v>
      </c>
      <c r="K81" s="11">
        <f t="shared" si="3"/>
        <v>1</v>
      </c>
    </row>
    <row r="82" spans="1:11" x14ac:dyDescent="0.2">
      <c r="A82" s="4" t="s">
        <v>174</v>
      </c>
      <c r="B82" s="5" t="s">
        <v>13</v>
      </c>
      <c r="C82" s="5" t="s">
        <v>43</v>
      </c>
      <c r="D82" s="5" t="s">
        <v>44</v>
      </c>
      <c r="E82" s="7">
        <v>42242</v>
      </c>
      <c r="F82" s="7">
        <v>42243</v>
      </c>
      <c r="G82" s="9">
        <v>0.5</v>
      </c>
      <c r="H82" s="5" t="s">
        <v>14</v>
      </c>
      <c r="I82" s="5" t="s">
        <v>46</v>
      </c>
      <c r="J82" s="16" t="s">
        <v>175</v>
      </c>
      <c r="K82" s="11">
        <f t="shared" si="3"/>
        <v>1</v>
      </c>
    </row>
    <row r="83" spans="1:11" x14ac:dyDescent="0.2">
      <c r="A83" s="4" t="s">
        <v>176</v>
      </c>
      <c r="B83" s="5" t="s">
        <v>13</v>
      </c>
      <c r="C83" s="5" t="s">
        <v>68</v>
      </c>
      <c r="D83" s="5" t="s">
        <v>44</v>
      </c>
      <c r="E83" s="7">
        <v>42242</v>
      </c>
      <c r="F83" s="7">
        <v>42243</v>
      </c>
      <c r="G83" s="9">
        <v>0.5</v>
      </c>
      <c r="H83" s="5" t="s">
        <v>14</v>
      </c>
      <c r="I83" s="5" t="s">
        <v>46</v>
      </c>
      <c r="J83" s="16" t="s">
        <v>85</v>
      </c>
      <c r="K83" s="11">
        <f t="shared" si="3"/>
        <v>1</v>
      </c>
    </row>
    <row r="84" spans="1:11" x14ac:dyDescent="0.2">
      <c r="A84" s="4" t="s">
        <v>177</v>
      </c>
      <c r="B84" s="5" t="s">
        <v>13</v>
      </c>
      <c r="C84" s="5" t="s">
        <v>68</v>
      </c>
      <c r="D84" s="5" t="s">
        <v>44</v>
      </c>
      <c r="E84" s="7">
        <v>42242</v>
      </c>
      <c r="F84" s="7">
        <v>42243</v>
      </c>
      <c r="G84" s="9">
        <v>0.5</v>
      </c>
      <c r="H84" s="5" t="s">
        <v>14</v>
      </c>
      <c r="I84" s="5" t="s">
        <v>46</v>
      </c>
      <c r="J84" s="16" t="s">
        <v>178</v>
      </c>
      <c r="K84" s="11">
        <f t="shared" si="3"/>
        <v>1</v>
      </c>
    </row>
    <row r="85" spans="1:11" x14ac:dyDescent="0.2">
      <c r="A85" s="4" t="s">
        <v>179</v>
      </c>
      <c r="B85" s="5" t="s">
        <v>13</v>
      </c>
      <c r="C85" s="5" t="s">
        <v>43</v>
      </c>
      <c r="D85" s="5" t="s">
        <v>44</v>
      </c>
      <c r="E85" s="7">
        <v>42247</v>
      </c>
      <c r="F85" s="7">
        <v>42247</v>
      </c>
      <c r="G85" s="9">
        <v>1</v>
      </c>
      <c r="H85" s="5" t="s">
        <v>14</v>
      </c>
      <c r="I85" s="5" t="s">
        <v>46</v>
      </c>
      <c r="J85" s="16" t="s">
        <v>144</v>
      </c>
      <c r="K85" s="11">
        <f t="shared" si="3"/>
        <v>0</v>
      </c>
    </row>
    <row r="86" spans="1:11" x14ac:dyDescent="0.2">
      <c r="A86" s="4" t="s">
        <v>180</v>
      </c>
      <c r="B86" s="5" t="s">
        <v>13</v>
      </c>
      <c r="C86" s="5" t="s">
        <v>43</v>
      </c>
      <c r="D86" s="5" t="s">
        <v>53</v>
      </c>
      <c r="E86" s="7">
        <v>42247</v>
      </c>
      <c r="F86" s="7">
        <v>42247</v>
      </c>
      <c r="G86" s="9">
        <v>0.5</v>
      </c>
      <c r="H86" s="5" t="s">
        <v>36</v>
      </c>
      <c r="I86" s="5" t="s">
        <v>46</v>
      </c>
      <c r="J86" s="16" t="s">
        <v>181</v>
      </c>
      <c r="K86" s="11">
        <f t="shared" si="3"/>
        <v>0</v>
      </c>
    </row>
    <row r="87" spans="1:11" x14ac:dyDescent="0.2">
      <c r="A87" s="4" t="s">
        <v>182</v>
      </c>
      <c r="B87" s="5" t="s">
        <v>13</v>
      </c>
      <c r="C87" s="5" t="s">
        <v>43</v>
      </c>
      <c r="D87" s="5" t="s">
        <v>53</v>
      </c>
      <c r="E87" s="7">
        <v>42247</v>
      </c>
      <c r="F87" s="7">
        <v>42247</v>
      </c>
      <c r="G87" s="9">
        <v>0.5</v>
      </c>
      <c r="H87" s="5" t="s">
        <v>36</v>
      </c>
      <c r="I87" s="5" t="s">
        <v>46</v>
      </c>
      <c r="J87" s="16" t="s">
        <v>183</v>
      </c>
      <c r="K87" s="11">
        <v>1</v>
      </c>
    </row>
    <row r="88" spans="1:11" x14ac:dyDescent="0.2">
      <c r="A88" s="4" t="s">
        <v>184</v>
      </c>
      <c r="B88" s="5" t="s">
        <v>13</v>
      </c>
      <c r="C88" s="5" t="s">
        <v>43</v>
      </c>
      <c r="D88" s="5" t="s">
        <v>53</v>
      </c>
      <c r="E88" s="7">
        <v>42247</v>
      </c>
      <c r="F88" s="7">
        <v>42247</v>
      </c>
      <c r="G88" s="9">
        <v>0.5</v>
      </c>
      <c r="H88" s="5" t="s">
        <v>36</v>
      </c>
      <c r="I88" s="5" t="s">
        <v>46</v>
      </c>
      <c r="J88" s="16" t="s">
        <v>183</v>
      </c>
      <c r="K88" s="11">
        <v>1</v>
      </c>
    </row>
    <row r="89" spans="1:11" x14ac:dyDescent="0.2">
      <c r="A89" s="4" t="s">
        <v>185</v>
      </c>
      <c r="B89" s="5" t="s">
        <v>13</v>
      </c>
      <c r="C89" s="5" t="s">
        <v>43</v>
      </c>
      <c r="D89" s="5" t="s">
        <v>53</v>
      </c>
      <c r="E89" s="7">
        <v>42249</v>
      </c>
      <c r="F89" s="7">
        <v>42254</v>
      </c>
      <c r="G89" s="9">
        <v>1</v>
      </c>
      <c r="H89" s="5" t="s">
        <v>41</v>
      </c>
      <c r="I89" s="5" t="s">
        <v>46</v>
      </c>
      <c r="J89" s="16" t="s">
        <v>186</v>
      </c>
      <c r="K89" s="11">
        <f t="shared" si="3"/>
        <v>5</v>
      </c>
    </row>
    <row r="90" spans="1:11" x14ac:dyDescent="0.2">
      <c r="A90" s="4" t="s">
        <v>187</v>
      </c>
      <c r="B90" s="5" t="s">
        <v>13</v>
      </c>
      <c r="C90" s="5" t="s">
        <v>60</v>
      </c>
      <c r="D90" s="5" t="s">
        <v>44</v>
      </c>
      <c r="E90" s="7">
        <v>42255</v>
      </c>
      <c r="F90" s="7">
        <v>42255</v>
      </c>
      <c r="G90" s="9">
        <v>0.5</v>
      </c>
      <c r="H90" s="5" t="s">
        <v>45</v>
      </c>
      <c r="I90" s="5" t="s">
        <v>46</v>
      </c>
      <c r="J90" s="16" t="s">
        <v>188</v>
      </c>
      <c r="K90" s="11">
        <f t="shared" si="3"/>
        <v>0</v>
      </c>
    </row>
    <row r="91" spans="1:11" x14ac:dyDescent="0.2">
      <c r="A91" s="4" t="s">
        <v>189</v>
      </c>
      <c r="B91" s="5" t="s">
        <v>13</v>
      </c>
      <c r="C91" s="5" t="s">
        <v>43</v>
      </c>
      <c r="D91" s="5" t="s">
        <v>53</v>
      </c>
      <c r="E91" s="7">
        <v>42242</v>
      </c>
      <c r="F91" s="7">
        <v>42255</v>
      </c>
      <c r="G91" s="9">
        <v>2</v>
      </c>
      <c r="H91" s="5" t="s">
        <v>190</v>
      </c>
      <c r="I91" s="5" t="s">
        <v>46</v>
      </c>
      <c r="J91" s="16" t="s">
        <v>191</v>
      </c>
      <c r="K91" s="11">
        <f t="shared" si="3"/>
        <v>13</v>
      </c>
    </row>
    <row r="92" spans="1:11" x14ac:dyDescent="0.2">
      <c r="A92" s="4" t="s">
        <v>192</v>
      </c>
      <c r="B92" s="5" t="s">
        <v>13</v>
      </c>
      <c r="C92" s="5" t="s">
        <v>68</v>
      </c>
      <c r="D92" s="5" t="s">
        <v>44</v>
      </c>
      <c r="E92" s="7">
        <v>42250</v>
      </c>
      <c r="F92" s="7">
        <v>42256</v>
      </c>
      <c r="G92" s="9">
        <v>1</v>
      </c>
      <c r="H92" s="5" t="s">
        <v>70</v>
      </c>
      <c r="I92" s="5" t="s">
        <v>46</v>
      </c>
      <c r="J92" s="16" t="s">
        <v>193</v>
      </c>
      <c r="K92" s="11">
        <f t="shared" si="3"/>
        <v>6</v>
      </c>
    </row>
    <row r="93" spans="1:11" x14ac:dyDescent="0.2">
      <c r="A93" s="4" t="s">
        <v>194</v>
      </c>
      <c r="B93" s="5" t="s">
        <v>13</v>
      </c>
      <c r="C93" s="5" t="s">
        <v>43</v>
      </c>
      <c r="D93" s="5" t="s">
        <v>44</v>
      </c>
      <c r="E93" s="7">
        <v>42265</v>
      </c>
      <c r="F93" s="7">
        <v>42269</v>
      </c>
      <c r="G93" s="9">
        <v>0.5</v>
      </c>
      <c r="H93" s="5" t="s">
        <v>41</v>
      </c>
      <c r="I93" s="5" t="s">
        <v>46</v>
      </c>
      <c r="J93" s="16" t="s">
        <v>195</v>
      </c>
      <c r="K93" s="11">
        <f t="shared" si="3"/>
        <v>4</v>
      </c>
    </row>
    <row r="94" spans="1:11" x14ac:dyDescent="0.2">
      <c r="A94" s="4" t="s">
        <v>196</v>
      </c>
      <c r="B94" s="5" t="s">
        <v>13</v>
      </c>
      <c r="C94" s="5" t="s">
        <v>49</v>
      </c>
      <c r="D94" s="5" t="s">
        <v>53</v>
      </c>
      <c r="E94" s="7">
        <v>42265</v>
      </c>
      <c r="F94" s="7">
        <v>42269</v>
      </c>
      <c r="G94" s="9">
        <v>0.5</v>
      </c>
      <c r="H94" s="5" t="s">
        <v>41</v>
      </c>
      <c r="I94" s="5" t="s">
        <v>46</v>
      </c>
      <c r="J94" s="16" t="s">
        <v>197</v>
      </c>
      <c r="K94" s="11">
        <f t="shared" si="3"/>
        <v>4</v>
      </c>
    </row>
    <row r="95" spans="1:11" x14ac:dyDescent="0.2">
      <c r="A95" s="4" t="s">
        <v>198</v>
      </c>
      <c r="B95" s="5" t="s">
        <v>13</v>
      </c>
      <c r="C95" s="5" t="s">
        <v>43</v>
      </c>
      <c r="D95" s="5" t="s">
        <v>53</v>
      </c>
      <c r="E95" s="7">
        <v>42261</v>
      </c>
      <c r="F95" s="7">
        <v>42271</v>
      </c>
      <c r="G95" s="9">
        <v>0.5</v>
      </c>
      <c r="H95" s="5" t="s">
        <v>17</v>
      </c>
      <c r="I95" s="5" t="s">
        <v>46</v>
      </c>
      <c r="J95" s="16" t="s">
        <v>199</v>
      </c>
      <c r="K95" s="11">
        <f t="shared" si="3"/>
        <v>10</v>
      </c>
    </row>
    <row r="96" spans="1:11" x14ac:dyDescent="0.2">
      <c r="A96" s="4" t="s">
        <v>200</v>
      </c>
      <c r="B96" s="5" t="s">
        <v>13</v>
      </c>
      <c r="C96" s="5" t="s">
        <v>68</v>
      </c>
      <c r="D96" s="5" t="s">
        <v>44</v>
      </c>
      <c r="E96" s="7">
        <v>42263</v>
      </c>
      <c r="F96" s="7">
        <v>42277</v>
      </c>
      <c r="G96" s="9">
        <v>1</v>
      </c>
      <c r="H96" s="5" t="s">
        <v>14</v>
      </c>
      <c r="I96" s="5" t="s">
        <v>46</v>
      </c>
      <c r="J96" s="16" t="s">
        <v>201</v>
      </c>
      <c r="K96" s="11">
        <f t="shared" si="3"/>
        <v>14</v>
      </c>
    </row>
    <row r="97" spans="1:11" x14ac:dyDescent="0.2">
      <c r="A97" s="4" t="s">
        <v>202</v>
      </c>
      <c r="B97" s="5" t="s">
        <v>13</v>
      </c>
      <c r="C97" s="5" t="s">
        <v>203</v>
      </c>
      <c r="D97" s="5" t="s">
        <v>44</v>
      </c>
      <c r="E97" s="7">
        <v>42263</v>
      </c>
      <c r="F97" s="7">
        <v>42277</v>
      </c>
      <c r="G97" s="9">
        <v>1</v>
      </c>
      <c r="H97" s="5" t="s">
        <v>14</v>
      </c>
      <c r="I97" s="5" t="s">
        <v>46</v>
      </c>
      <c r="J97" s="16" t="s">
        <v>204</v>
      </c>
      <c r="K97" s="11">
        <f t="shared" si="3"/>
        <v>14</v>
      </c>
    </row>
    <row r="98" spans="1:11" x14ac:dyDescent="0.2">
      <c r="A98" s="4" t="s">
        <v>205</v>
      </c>
      <c r="B98" s="5" t="s">
        <v>13</v>
      </c>
      <c r="C98" s="5" t="s">
        <v>206</v>
      </c>
      <c r="D98" s="5" t="s">
        <v>44</v>
      </c>
      <c r="E98" s="7">
        <v>42263</v>
      </c>
      <c r="F98" s="7">
        <v>42277</v>
      </c>
      <c r="G98" s="9">
        <v>0.5</v>
      </c>
      <c r="H98" s="5" t="s">
        <v>14</v>
      </c>
      <c r="I98" s="5" t="s">
        <v>46</v>
      </c>
      <c r="J98" s="16" t="s">
        <v>158</v>
      </c>
      <c r="K98" s="11">
        <f t="shared" si="3"/>
        <v>14</v>
      </c>
    </row>
    <row r="99" spans="1:11" customFormat="1" ht="14.4" x14ac:dyDescent="0.3">
      <c r="A99" s="12" t="s">
        <v>207</v>
      </c>
      <c r="B99" s="13"/>
      <c r="C99" s="13"/>
      <c r="D99" s="13"/>
      <c r="E99" s="13"/>
      <c r="F99" s="13"/>
      <c r="G99" s="13"/>
      <c r="H99" s="13"/>
      <c r="I99" s="13"/>
      <c r="J99" s="13"/>
      <c r="K99" s="14">
        <f>SUM(K2:K98)</f>
        <v>438</v>
      </c>
    </row>
  </sheetData>
  <pageMargins left="0.31496062992125984" right="0.11811023622047245" top="0.78740157480314965" bottom="0.78740157480314965" header="0.31496062992125984" footer="0.31496062992125984"/>
  <pageSetup paperSize="9" orientation="landscape" r:id="rId1"/>
  <headerFooter>
    <oddHeader>&amp;LPříloha  4   -   zadání vlastníka</oddHeader>
    <oddFooter>&amp;L          Výkonnový ukazatel -  4.3.3. kontrola aktualizace  údajů v GIS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Změny na vyžádání vlastníkem</vt:lpstr>
      <vt:lpstr>'Změny na vyžádání vlastníkem'!Názvy_tisku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2016-01-05T20:53:54Z</dcterms:modified>
</cp:coreProperties>
</file>